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E1E68010-56A8-4E92-921E-0D98DB44A585}" xr6:coauthVersionLast="47" xr6:coauthVersionMax="47" xr10:uidLastSave="{00000000-0000-0000-0000-000000000000}"/>
  <bookViews>
    <workbookView xWindow="780" yWindow="780" windowWidth="19605" windowHeight="9675" firstSheet="1" activeTab="1" xr2:uid="{00000000-000D-0000-FFFF-FFFF00000000}"/>
  </bookViews>
  <sheets>
    <sheet name="Indicadores" sheetId="16" r:id="rId1"/>
    <sheet name="2026" sheetId="14" r:id="rId2"/>
    <sheet name="2025" sheetId="11" r:id="rId3"/>
    <sheet name="2024" sheetId="10" r:id="rId4"/>
    <sheet name="2023" sheetId="7" r:id="rId5"/>
    <sheet name="2022" sheetId="1" r:id="rId6"/>
    <sheet name="2021" sheetId="13" r:id="rId7"/>
    <sheet name="2020" sheetId="12" r:id="rId8"/>
  </sheets>
  <definedNames>
    <definedName name="_xlnm._FilterDatabase" localSheetId="5" hidden="1">'2022'!$C$4:$AO$369</definedName>
    <definedName name="_xlnm._FilterDatabase" localSheetId="4" hidden="1">'2023'!$B$4:$AN$292</definedName>
    <definedName name="_xlnm._FilterDatabase" localSheetId="3" hidden="1">'2024'!$A$4:$AP$362</definedName>
    <definedName name="_xlnm._FilterDatabase" localSheetId="2" hidden="1">'2025'!$A$4:$AO$370</definedName>
    <definedName name="_xlnm._FilterDatabase" localSheetId="1" hidden="1">'2026'!$A$4:$AO$370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28" i="14" l="1"/>
  <c r="AQ128" i="14" s="1"/>
  <c r="AP129" i="14"/>
  <c r="AQ129" i="14" s="1"/>
  <c r="AP130" i="14"/>
  <c r="AQ130" i="14" s="1"/>
  <c r="AP131" i="14"/>
  <c r="AQ131" i="14" s="1"/>
  <c r="AP132" i="14"/>
  <c r="AQ132" i="14" s="1"/>
  <c r="AP133" i="14"/>
  <c r="AQ133" i="14" s="1"/>
  <c r="AP134" i="14"/>
  <c r="AQ134" i="14" s="1"/>
  <c r="AP135" i="14"/>
  <c r="AQ135" i="14" s="1"/>
  <c r="AP136" i="14"/>
  <c r="AQ136" i="14" s="1"/>
  <c r="AP137" i="14"/>
  <c r="AQ137" i="14" s="1"/>
  <c r="AP138" i="14"/>
  <c r="AQ138" i="14" s="1"/>
  <c r="AP139" i="14"/>
  <c r="AQ139" i="14" s="1"/>
  <c r="AP140" i="14"/>
  <c r="AQ140" i="14" s="1"/>
  <c r="AP141" i="14"/>
  <c r="AQ141" i="14" s="1"/>
  <c r="AP142" i="14"/>
  <c r="AQ142" i="14" s="1"/>
  <c r="AP143" i="14"/>
  <c r="AQ143" i="14" s="1"/>
  <c r="AP144" i="14"/>
  <c r="AQ144" i="14" s="1"/>
  <c r="AP145" i="14"/>
  <c r="AQ145" i="14" s="1"/>
  <c r="AP146" i="14"/>
  <c r="AQ146" i="14" s="1"/>
  <c r="AP147" i="14"/>
  <c r="AQ147" i="14" s="1"/>
  <c r="AP148" i="14"/>
  <c r="AQ148" i="14" s="1"/>
  <c r="AP149" i="14"/>
  <c r="AQ149" i="14" s="1"/>
  <c r="AP150" i="14"/>
  <c r="AQ150" i="14" s="1"/>
  <c r="AP151" i="14"/>
  <c r="AQ151" i="14" s="1"/>
  <c r="AP152" i="14"/>
  <c r="AQ152" i="14" s="1"/>
  <c r="AP153" i="14"/>
  <c r="AQ153" i="14" s="1"/>
  <c r="AP154" i="14"/>
  <c r="AQ154" i="14" s="1"/>
  <c r="AP155" i="14"/>
  <c r="AQ155" i="14" s="1"/>
  <c r="AP156" i="14"/>
  <c r="AQ156" i="14" s="1"/>
  <c r="AP157" i="14"/>
  <c r="AQ157" i="14"/>
  <c r="AP158" i="14"/>
  <c r="AQ158" i="14" s="1"/>
  <c r="AP159" i="14"/>
  <c r="AQ159" i="14" s="1"/>
  <c r="AP160" i="14"/>
  <c r="AQ160" i="14" s="1"/>
  <c r="AP161" i="14"/>
  <c r="AQ161" i="14"/>
  <c r="AP162" i="14"/>
  <c r="AQ162" i="14" s="1"/>
  <c r="AP163" i="14"/>
  <c r="AQ163" i="14" s="1"/>
  <c r="AP164" i="14"/>
  <c r="AQ164" i="14" s="1"/>
  <c r="AP165" i="14"/>
  <c r="AQ165" i="14"/>
  <c r="AP166" i="14"/>
  <c r="AQ166" i="14" s="1"/>
  <c r="AP167" i="14"/>
  <c r="AQ167" i="14" s="1"/>
  <c r="AP168" i="14"/>
  <c r="AQ168" i="14" s="1"/>
  <c r="AP169" i="14"/>
  <c r="AQ169" i="14" s="1"/>
  <c r="AP170" i="14"/>
  <c r="AQ170" i="14" s="1"/>
  <c r="AP171" i="14"/>
  <c r="AQ171" i="14" s="1"/>
  <c r="AP172" i="14"/>
  <c r="AQ172" i="14"/>
  <c r="AP173" i="14"/>
  <c r="AQ173" i="14" s="1"/>
  <c r="AP174" i="14"/>
  <c r="AQ174" i="14" s="1"/>
  <c r="AP175" i="14"/>
  <c r="AQ175" i="14" s="1"/>
  <c r="AP176" i="14"/>
  <c r="AQ176" i="14" s="1"/>
  <c r="AP177" i="14"/>
  <c r="AQ177" i="14" s="1"/>
  <c r="AP178" i="14"/>
  <c r="AQ178" i="14"/>
  <c r="AP179" i="14"/>
  <c r="AQ179" i="14" s="1"/>
  <c r="AP180" i="14"/>
  <c r="AQ180" i="14" s="1"/>
  <c r="AP181" i="14"/>
  <c r="AQ181" i="14" s="1"/>
  <c r="AP182" i="14"/>
  <c r="AQ182" i="14"/>
  <c r="AP183" i="14"/>
  <c r="AQ183" i="14" s="1"/>
  <c r="AP184" i="14"/>
  <c r="AQ184" i="14" s="1"/>
  <c r="AP185" i="14"/>
  <c r="AQ185" i="14"/>
  <c r="AP186" i="14"/>
  <c r="AQ186" i="14" s="1"/>
  <c r="AP187" i="14"/>
  <c r="AQ187" i="14" s="1"/>
  <c r="AP188" i="14"/>
  <c r="AQ188" i="14" s="1"/>
  <c r="AP189" i="14"/>
  <c r="AQ189" i="14"/>
  <c r="AP190" i="14"/>
  <c r="AQ190" i="14" s="1"/>
  <c r="AP191" i="14"/>
  <c r="AQ191" i="14" s="1"/>
  <c r="AP192" i="14"/>
  <c r="AQ192" i="14" s="1"/>
  <c r="AP193" i="14"/>
  <c r="AQ193" i="14"/>
  <c r="AP194" i="14"/>
  <c r="AP195" i="14"/>
  <c r="AQ195" i="14" s="1"/>
  <c r="AP196" i="14"/>
  <c r="AQ196" i="14"/>
  <c r="AP197" i="14"/>
  <c r="AQ197" i="14"/>
  <c r="AP198" i="14"/>
  <c r="AQ198" i="14"/>
  <c r="AP199" i="14"/>
  <c r="AQ199" i="14"/>
  <c r="AP200" i="14"/>
  <c r="AQ200" i="14" s="1"/>
  <c r="AP201" i="14"/>
  <c r="AQ201" i="14" s="1"/>
  <c r="AP202" i="14"/>
  <c r="AQ202" i="14" s="1"/>
  <c r="AP203" i="14"/>
  <c r="AQ203" i="14" s="1"/>
  <c r="AP204" i="14"/>
  <c r="AQ204" i="14"/>
  <c r="AP205" i="14"/>
  <c r="AQ205" i="14" s="1"/>
  <c r="AP206" i="14"/>
  <c r="AQ206" i="14"/>
  <c r="AP207" i="14"/>
  <c r="AQ207" i="14" s="1"/>
  <c r="AP208" i="14"/>
  <c r="AQ208" i="14" s="1"/>
  <c r="AP209" i="14"/>
  <c r="AQ209" i="14"/>
  <c r="AP210" i="14"/>
  <c r="AQ210" i="14" s="1"/>
  <c r="AP211" i="14"/>
  <c r="AQ211" i="14"/>
  <c r="AP212" i="14"/>
  <c r="AQ212" i="14"/>
  <c r="AP213" i="14"/>
  <c r="AQ213" i="14"/>
  <c r="AP214" i="14"/>
  <c r="AQ214" i="14"/>
  <c r="AP215" i="14"/>
  <c r="AQ215" i="14"/>
  <c r="AP216" i="14"/>
  <c r="AQ216" i="14" s="1"/>
  <c r="AP217" i="14"/>
  <c r="AQ217" i="14" s="1"/>
  <c r="AP218" i="14"/>
  <c r="AQ218" i="14" s="1"/>
  <c r="AP219" i="14"/>
  <c r="AQ219" i="14"/>
  <c r="AP220" i="14"/>
  <c r="AQ220" i="14" s="1"/>
  <c r="AP221" i="14"/>
  <c r="AQ221" i="14" s="1"/>
  <c r="AP222" i="14"/>
  <c r="AQ222" i="14" s="1"/>
  <c r="AP223" i="14"/>
  <c r="AQ223" i="14"/>
  <c r="AP224" i="14"/>
  <c r="AQ224" i="14" s="1"/>
  <c r="AP225" i="14"/>
  <c r="AQ225" i="14" s="1"/>
  <c r="AP226" i="14"/>
  <c r="AQ226" i="14"/>
  <c r="AP227" i="14"/>
  <c r="AQ227" i="14" s="1"/>
  <c r="AP228" i="14"/>
  <c r="AQ228" i="14" s="1"/>
  <c r="AP229" i="14"/>
  <c r="AQ229" i="14" s="1"/>
  <c r="AP230" i="14"/>
  <c r="AQ230" i="14" s="1"/>
  <c r="AP231" i="14"/>
  <c r="AQ231" i="14" s="1"/>
  <c r="AP232" i="14"/>
  <c r="AQ232" i="14" s="1"/>
  <c r="AP233" i="14"/>
  <c r="AQ233" i="14" s="1"/>
  <c r="AP234" i="14"/>
  <c r="AQ234" i="14" s="1"/>
  <c r="AP235" i="14"/>
  <c r="AQ235" i="14" s="1"/>
  <c r="AP236" i="14"/>
  <c r="AQ236" i="14"/>
  <c r="AP237" i="14"/>
  <c r="AQ237" i="14" s="1"/>
  <c r="AP238" i="14"/>
  <c r="AQ238" i="14" s="1"/>
  <c r="AP239" i="14"/>
  <c r="AQ239" i="14" s="1"/>
  <c r="AP240" i="14"/>
  <c r="AQ240" i="14" s="1"/>
  <c r="AP241" i="14"/>
  <c r="AQ241" i="14"/>
  <c r="AP242" i="14"/>
  <c r="AQ242" i="14" s="1"/>
  <c r="AP243" i="14"/>
  <c r="AQ243" i="14" s="1"/>
  <c r="AP244" i="14"/>
  <c r="AQ244" i="14" s="1"/>
  <c r="AP245" i="14"/>
  <c r="AQ245" i="14" s="1"/>
  <c r="AP246" i="14"/>
  <c r="AQ246" i="14" s="1"/>
  <c r="AP247" i="14"/>
  <c r="AQ247" i="14"/>
  <c r="AP248" i="14"/>
  <c r="AQ248" i="14" s="1"/>
  <c r="AP249" i="14"/>
  <c r="AQ249" i="14"/>
  <c r="AP250" i="14"/>
  <c r="AQ250" i="14" s="1"/>
  <c r="AP251" i="14"/>
  <c r="AQ251" i="14" s="1"/>
  <c r="AP252" i="14"/>
  <c r="AQ252" i="14" s="1"/>
  <c r="AP253" i="14"/>
  <c r="AQ253" i="14"/>
  <c r="AP254" i="14"/>
  <c r="AQ254" i="14" s="1"/>
  <c r="AP255" i="14"/>
  <c r="AQ255" i="14"/>
  <c r="AP256" i="14"/>
  <c r="AQ256" i="14" s="1"/>
  <c r="AP257" i="14"/>
  <c r="AQ257" i="14" s="1"/>
  <c r="AP258" i="14"/>
  <c r="AQ258" i="14" s="1"/>
  <c r="AP259" i="14"/>
  <c r="AQ259" i="14" s="1"/>
  <c r="AP260" i="14"/>
  <c r="AQ260" i="14"/>
  <c r="AP261" i="14"/>
  <c r="AQ261" i="14" s="1"/>
  <c r="AP262" i="14"/>
  <c r="AQ262" i="14" s="1"/>
  <c r="AP263" i="14"/>
  <c r="AQ263" i="14" s="1"/>
  <c r="AP264" i="14"/>
  <c r="AQ264" i="14" s="1"/>
  <c r="AP265" i="14"/>
  <c r="AQ265" i="14" s="1"/>
  <c r="AP266" i="14"/>
  <c r="AQ266" i="14"/>
  <c r="AP267" i="14"/>
  <c r="AQ267" i="14" s="1"/>
  <c r="AP268" i="14"/>
  <c r="AQ268" i="14" s="1"/>
  <c r="AP269" i="14"/>
  <c r="AQ269" i="14" s="1"/>
  <c r="AP270" i="14"/>
  <c r="AQ270" i="14" s="1"/>
  <c r="AP271" i="14"/>
  <c r="AQ271" i="14" s="1"/>
  <c r="AP272" i="14"/>
  <c r="AQ272" i="14" s="1"/>
  <c r="AP273" i="14"/>
  <c r="AP274" i="14"/>
  <c r="AQ274" i="14" s="1"/>
  <c r="AP275" i="14"/>
  <c r="AQ275" i="14" s="1"/>
  <c r="AP276" i="14"/>
  <c r="AQ276" i="14" s="1"/>
  <c r="AP277" i="14"/>
  <c r="AP278" i="14"/>
  <c r="AQ278" i="14" s="1"/>
  <c r="AP279" i="14"/>
  <c r="AQ279" i="14" s="1"/>
  <c r="AP280" i="14"/>
  <c r="AQ280" i="14" s="1"/>
  <c r="AP281" i="14"/>
  <c r="AP282" i="14"/>
  <c r="AP283" i="14"/>
  <c r="AQ283" i="14"/>
  <c r="AP284" i="14"/>
  <c r="AP285" i="14"/>
  <c r="AQ285" i="14" s="1"/>
  <c r="AP286" i="14"/>
  <c r="AP287" i="14"/>
  <c r="AP288" i="14"/>
  <c r="AQ288" i="14" s="1"/>
  <c r="AP289" i="14"/>
  <c r="AQ289" i="14" s="1"/>
  <c r="AP290" i="14"/>
  <c r="AP291" i="14"/>
  <c r="AQ291" i="14" s="1"/>
  <c r="AP292" i="14"/>
  <c r="AQ292" i="14" s="1"/>
  <c r="AP293" i="14"/>
  <c r="AQ293" i="14" s="1"/>
  <c r="AP294" i="14"/>
  <c r="AP295" i="14"/>
  <c r="AQ295" i="14" s="1"/>
  <c r="AP296" i="14"/>
  <c r="AQ296" i="14" s="1"/>
  <c r="AP297" i="14"/>
  <c r="AP298" i="14"/>
  <c r="AP299" i="14"/>
  <c r="AP300" i="14"/>
  <c r="AQ300" i="14" s="1"/>
  <c r="AP301" i="14"/>
  <c r="AP302" i="14"/>
  <c r="AP303" i="14"/>
  <c r="AP304" i="14"/>
  <c r="AQ304" i="14" s="1"/>
  <c r="AP305" i="14"/>
  <c r="AQ305" i="14" s="1"/>
  <c r="AP306" i="14"/>
  <c r="AQ306" i="14" s="1"/>
  <c r="AP307" i="14"/>
  <c r="AQ307" i="14" s="1"/>
  <c r="AP308" i="14"/>
  <c r="AQ308" i="14" s="1"/>
  <c r="AP309" i="14"/>
  <c r="AQ309" i="14"/>
  <c r="AP310" i="14"/>
  <c r="AQ310" i="14" s="1"/>
  <c r="AP311" i="14"/>
  <c r="AP312" i="14"/>
  <c r="AQ312" i="14" s="1"/>
  <c r="AP313" i="14"/>
  <c r="AQ313" i="14" s="1"/>
  <c r="AP314" i="14"/>
  <c r="AQ314" i="14" s="1"/>
  <c r="AP315" i="14"/>
  <c r="AQ315" i="14"/>
  <c r="AP316" i="14"/>
  <c r="AP317" i="14"/>
  <c r="AQ317" i="14" s="1"/>
  <c r="AP318" i="14"/>
  <c r="AQ318" i="14" s="1"/>
  <c r="AP319" i="14"/>
  <c r="AQ319" i="14" s="1"/>
  <c r="AP320" i="14"/>
  <c r="AQ320" i="14" s="1"/>
  <c r="AP321" i="14"/>
  <c r="AQ321" i="14" s="1"/>
  <c r="AP322" i="14"/>
  <c r="AQ322" i="14" s="1"/>
  <c r="AP323" i="14"/>
  <c r="AQ323" i="14" s="1"/>
  <c r="AP324" i="14"/>
  <c r="AP325" i="14"/>
  <c r="AQ325" i="14" s="1"/>
  <c r="AP326" i="14"/>
  <c r="AQ326" i="14" s="1"/>
  <c r="AP327" i="14"/>
  <c r="AQ327" i="14" s="1"/>
  <c r="AP328" i="14"/>
  <c r="AQ328" i="14" s="1"/>
  <c r="AP329" i="14"/>
  <c r="AQ329" i="14" s="1"/>
  <c r="AP330" i="14"/>
  <c r="AQ330" i="14" s="1"/>
  <c r="AP331" i="14"/>
  <c r="AP332" i="14"/>
  <c r="AQ332" i="14" s="1"/>
  <c r="AP333" i="14"/>
  <c r="AQ333" i="14" s="1"/>
  <c r="AP334" i="14"/>
  <c r="AQ334" i="14" s="1"/>
  <c r="AP335" i="14"/>
  <c r="AP336" i="14"/>
  <c r="AQ336" i="14" s="1"/>
  <c r="AP337" i="14"/>
  <c r="AQ337" i="14" s="1"/>
  <c r="AP338" i="14"/>
  <c r="AQ338" i="14" s="1"/>
  <c r="AP339" i="14"/>
  <c r="AP340" i="14"/>
  <c r="AQ340" i="14" s="1"/>
  <c r="AP341" i="14"/>
  <c r="AQ341" i="14" s="1"/>
  <c r="AP342" i="14"/>
  <c r="AQ342" i="14" s="1"/>
  <c r="AP343" i="14"/>
  <c r="AQ343" i="14" s="1"/>
  <c r="AP344" i="14"/>
  <c r="AQ344" i="14" s="1"/>
  <c r="AP345" i="14"/>
  <c r="AQ345" i="14" s="1"/>
  <c r="AP346" i="14"/>
  <c r="AP347" i="14"/>
  <c r="AQ347" i="14" s="1"/>
  <c r="AP348" i="14"/>
  <c r="AP349" i="14"/>
  <c r="AQ349" i="14" s="1"/>
  <c r="AP350" i="14"/>
  <c r="AQ350" i="14" s="1"/>
  <c r="AP351" i="14"/>
  <c r="AQ351" i="14" s="1"/>
  <c r="AP352" i="14"/>
  <c r="AQ352" i="14" s="1"/>
  <c r="AP353" i="14"/>
  <c r="AQ353" i="14" s="1"/>
  <c r="AP354" i="14"/>
  <c r="AQ354" i="14"/>
  <c r="AP355" i="14"/>
  <c r="AQ355" i="14" s="1"/>
  <c r="AP356" i="14"/>
  <c r="AQ356" i="14" s="1"/>
  <c r="AP357" i="14"/>
  <c r="AQ357" i="14" s="1"/>
  <c r="AP358" i="14"/>
  <c r="AQ358" i="14" s="1"/>
  <c r="AP359" i="14"/>
  <c r="AQ359" i="14" s="1"/>
  <c r="AP360" i="14"/>
  <c r="AQ360" i="14" s="1"/>
  <c r="AP361" i="14"/>
  <c r="AQ361" i="14"/>
  <c r="AP362" i="14"/>
  <c r="AQ362" i="14" s="1"/>
  <c r="AP363" i="14"/>
  <c r="AQ363" i="14" s="1"/>
  <c r="AP364" i="14"/>
  <c r="AQ364" i="14" s="1"/>
  <c r="AP365" i="14"/>
  <c r="AP366" i="14"/>
  <c r="AQ366" i="14" s="1"/>
  <c r="AP367" i="14"/>
  <c r="AQ367" i="14" s="1"/>
  <c r="AP368" i="14"/>
  <c r="AQ368" i="14" s="1"/>
  <c r="AP369" i="14"/>
  <c r="AP370" i="14"/>
  <c r="AP127" i="14"/>
  <c r="AP126" i="14"/>
  <c r="AP125" i="14"/>
  <c r="AQ125" i="14" s="1"/>
  <c r="AP124" i="14"/>
  <c r="AQ124" i="14" s="1"/>
  <c r="AQ286" i="14" l="1"/>
  <c r="AQ299" i="14"/>
  <c r="AQ303" i="14"/>
  <c r="AQ311" i="14"/>
  <c r="AQ324" i="14"/>
  <c r="AQ331" i="14"/>
  <c r="AQ348" i="14"/>
  <c r="AQ194" i="14"/>
  <c r="AQ273" i="14"/>
  <c r="AQ281" i="14"/>
  <c r="AQ282" i="14"/>
  <c r="AQ284" i="14"/>
  <c r="AQ339" i="14"/>
  <c r="AQ127" i="14"/>
  <c r="AQ126" i="14"/>
  <c r="AQ277" i="14"/>
  <c r="AQ287" i="14"/>
  <c r="AQ290" i="14"/>
  <c r="AQ294" i="14"/>
  <c r="AQ297" i="14"/>
  <c r="AQ298" i="14"/>
  <c r="AQ301" i="14"/>
  <c r="AQ302" i="14"/>
  <c r="AQ316" i="14"/>
  <c r="AQ335" i="14"/>
  <c r="AQ346" i="14"/>
  <c r="AQ365" i="14"/>
  <c r="AQ369" i="14"/>
  <c r="AQ370" i="14"/>
  <c r="AP123" i="14"/>
  <c r="AQ123" i="14" s="1"/>
  <c r="AP110" i="14"/>
  <c r="AQ110" i="14"/>
  <c r="AP111" i="14"/>
  <c r="AQ111" i="14" s="1"/>
  <c r="AP112" i="14"/>
  <c r="AQ112" i="14"/>
  <c r="AP113" i="14"/>
  <c r="AQ113" i="14" s="1"/>
  <c r="AP114" i="14"/>
  <c r="AP115" i="14"/>
  <c r="AQ115" i="14" s="1"/>
  <c r="AP116" i="14"/>
  <c r="AP117" i="14"/>
  <c r="AQ117" i="14" s="1"/>
  <c r="AP118" i="14"/>
  <c r="AQ118" i="14"/>
  <c r="AP119" i="14"/>
  <c r="AQ119" i="14" s="1"/>
  <c r="AP120" i="14"/>
  <c r="AQ120" i="14"/>
  <c r="AP121" i="14"/>
  <c r="AQ121" i="14" s="1"/>
  <c r="AP122" i="14"/>
  <c r="AQ122" i="14"/>
  <c r="AJ122" i="14"/>
  <c r="K122" i="14"/>
  <c r="AQ114" i="14" l="1"/>
  <c r="AQ116" i="14"/>
  <c r="B4" i="16"/>
  <c r="C4" i="16"/>
  <c r="E4" i="16"/>
  <c r="F4" i="16"/>
  <c r="H4" i="16"/>
  <c r="I4" i="16"/>
  <c r="K4" i="16"/>
  <c r="L4" i="16"/>
  <c r="N4" i="16"/>
  <c r="O4" i="16"/>
  <c r="Q4" i="16"/>
  <c r="R4" i="16"/>
  <c r="T4" i="16"/>
  <c r="U4" i="16"/>
  <c r="W4" i="16"/>
  <c r="X4" i="16"/>
  <c r="Z4" i="16"/>
  <c r="AA4" i="16"/>
  <c r="B5" i="16"/>
  <c r="C5" i="16"/>
  <c r="E5" i="16"/>
  <c r="F5" i="16"/>
  <c r="H5" i="16"/>
  <c r="I5" i="16"/>
  <c r="K5" i="16"/>
  <c r="L5" i="16"/>
  <c r="N5" i="16"/>
  <c r="O5" i="16"/>
  <c r="Q5" i="16"/>
  <c r="R5" i="16"/>
  <c r="T5" i="16"/>
  <c r="U5" i="16"/>
  <c r="W5" i="16"/>
  <c r="X5" i="16"/>
  <c r="Z5" i="16"/>
  <c r="AA5" i="16"/>
  <c r="B6" i="16"/>
  <c r="C6" i="16"/>
  <c r="E6" i="16"/>
  <c r="F6" i="16"/>
  <c r="H6" i="16"/>
  <c r="I6" i="16"/>
  <c r="K6" i="16"/>
  <c r="L6" i="16"/>
  <c r="N6" i="16"/>
  <c r="O6" i="16"/>
  <c r="Q6" i="16"/>
  <c r="R6" i="16"/>
  <c r="T6" i="16"/>
  <c r="U6" i="16"/>
  <c r="W6" i="16"/>
  <c r="X6" i="16"/>
  <c r="Z6" i="16"/>
  <c r="AA6" i="16"/>
  <c r="B7" i="16"/>
  <c r="C7" i="16"/>
  <c r="E7" i="16"/>
  <c r="F7" i="16"/>
  <c r="H7" i="16"/>
  <c r="I7" i="16"/>
  <c r="K7" i="16"/>
  <c r="L7" i="16"/>
  <c r="N7" i="16"/>
  <c r="O7" i="16"/>
  <c r="Q7" i="16"/>
  <c r="R7" i="16"/>
  <c r="T7" i="16"/>
  <c r="U7" i="16"/>
  <c r="W7" i="16"/>
  <c r="X7" i="16"/>
  <c r="Z7" i="16"/>
  <c r="AA7" i="16"/>
  <c r="B8" i="16"/>
  <c r="C8" i="16"/>
  <c r="E8" i="16"/>
  <c r="F8" i="16"/>
  <c r="H8" i="16"/>
  <c r="I8" i="16"/>
  <c r="K8" i="16"/>
  <c r="L8" i="16"/>
  <c r="N8" i="16"/>
  <c r="O8" i="16"/>
  <c r="Q8" i="16"/>
  <c r="R8" i="16"/>
  <c r="T8" i="16"/>
  <c r="U8" i="16"/>
  <c r="W8" i="16"/>
  <c r="X8" i="16"/>
  <c r="Z8" i="16"/>
  <c r="AA8" i="16"/>
  <c r="B9" i="16"/>
  <c r="C9" i="16"/>
  <c r="E9" i="16"/>
  <c r="F9" i="16"/>
  <c r="H9" i="16"/>
  <c r="I9" i="16"/>
  <c r="K9" i="16"/>
  <c r="L9" i="16"/>
  <c r="N9" i="16"/>
  <c r="O9" i="16"/>
  <c r="Q9" i="16"/>
  <c r="R9" i="16"/>
  <c r="T9" i="16"/>
  <c r="U9" i="16"/>
  <c r="W9" i="16"/>
  <c r="X9" i="16"/>
  <c r="Z9" i="16"/>
  <c r="AA9" i="16"/>
  <c r="B10" i="16"/>
  <c r="C10" i="16"/>
  <c r="E10" i="16"/>
  <c r="F10" i="16"/>
  <c r="H10" i="16"/>
  <c r="I10" i="16"/>
  <c r="K10" i="16"/>
  <c r="L10" i="16"/>
  <c r="N10" i="16"/>
  <c r="O10" i="16"/>
  <c r="Q10" i="16"/>
  <c r="R10" i="16"/>
  <c r="T10" i="16"/>
  <c r="U10" i="16"/>
  <c r="W10" i="16"/>
  <c r="X10" i="16"/>
  <c r="Z10" i="16"/>
  <c r="AA10" i="16"/>
  <c r="B11" i="16"/>
  <c r="C11" i="16"/>
  <c r="E11" i="16"/>
  <c r="F11" i="16"/>
  <c r="H11" i="16"/>
  <c r="I11" i="16"/>
  <c r="K11" i="16"/>
  <c r="L11" i="16"/>
  <c r="N11" i="16"/>
  <c r="O11" i="16"/>
  <c r="Q11" i="16"/>
  <c r="R11" i="16"/>
  <c r="T11" i="16"/>
  <c r="U11" i="16"/>
  <c r="W11" i="16"/>
  <c r="X11" i="16"/>
  <c r="Z11" i="16"/>
  <c r="AA11" i="16"/>
  <c r="B12" i="16"/>
  <c r="C12" i="16"/>
  <c r="E12" i="16"/>
  <c r="F12" i="16"/>
  <c r="H12" i="16"/>
  <c r="I12" i="16"/>
  <c r="K12" i="16"/>
  <c r="L12" i="16"/>
  <c r="N12" i="16"/>
  <c r="O12" i="16"/>
  <c r="Q12" i="16"/>
  <c r="R12" i="16"/>
  <c r="T12" i="16"/>
  <c r="U12" i="16"/>
  <c r="W12" i="16"/>
  <c r="X12" i="16"/>
  <c r="Z12" i="16"/>
  <c r="AA12" i="16"/>
  <c r="B13" i="16"/>
  <c r="C13" i="16"/>
  <c r="E13" i="16"/>
  <c r="F13" i="16"/>
  <c r="H13" i="16"/>
  <c r="I13" i="16"/>
  <c r="K13" i="16"/>
  <c r="L13" i="16"/>
  <c r="N13" i="16"/>
  <c r="O13" i="16"/>
  <c r="Q13" i="16"/>
  <c r="R13" i="16"/>
  <c r="T13" i="16"/>
  <c r="U13" i="16"/>
  <c r="W13" i="16"/>
  <c r="X13" i="16"/>
  <c r="Z13" i="16"/>
  <c r="AA13" i="16"/>
  <c r="B14" i="16"/>
  <c r="C14" i="16"/>
  <c r="E14" i="16"/>
  <c r="F14" i="16"/>
  <c r="H14" i="16"/>
  <c r="I14" i="16"/>
  <c r="K14" i="16"/>
  <c r="L14" i="16"/>
  <c r="N14" i="16"/>
  <c r="O14" i="16"/>
  <c r="Q14" i="16"/>
  <c r="R14" i="16"/>
  <c r="T14" i="16"/>
  <c r="U14" i="16"/>
  <c r="W14" i="16"/>
  <c r="X14" i="16"/>
  <c r="Z14" i="16"/>
  <c r="AA14" i="16"/>
  <c r="AA3" i="16"/>
  <c r="Z3" i="16"/>
  <c r="X3" i="16"/>
  <c r="W3" i="16"/>
  <c r="U3" i="16"/>
  <c r="T3" i="16"/>
  <c r="R3" i="16"/>
  <c r="Q3" i="16"/>
  <c r="O3" i="16"/>
  <c r="N3" i="16"/>
  <c r="L3" i="16"/>
  <c r="K3" i="16"/>
  <c r="I3" i="16"/>
  <c r="H3" i="16"/>
  <c r="F3" i="16"/>
  <c r="E3" i="16"/>
  <c r="C3" i="16"/>
  <c r="B3" i="16"/>
  <c r="AP109" i="14"/>
  <c r="AQ109" i="14" s="1"/>
  <c r="AP108" i="14"/>
  <c r="AQ108" i="14" s="1"/>
  <c r="AP107" i="14"/>
  <c r="AQ107" i="14" s="1"/>
  <c r="AP106" i="14"/>
  <c r="AQ106" i="14" s="1"/>
  <c r="AP105" i="14"/>
  <c r="AQ105" i="14" s="1"/>
  <c r="AP104" i="14"/>
  <c r="AQ104" i="14" s="1"/>
  <c r="AP103" i="14"/>
  <c r="AQ103" i="14" s="1"/>
  <c r="AP102" i="14"/>
  <c r="AQ102" i="14" s="1"/>
  <c r="AP101" i="14"/>
  <c r="AQ101" i="14" s="1"/>
  <c r="AP100" i="14"/>
  <c r="AQ100" i="14" s="1"/>
  <c r="AP99" i="14"/>
  <c r="AQ99" i="14" s="1"/>
  <c r="AP98" i="14"/>
  <c r="AQ98" i="14" s="1"/>
  <c r="AP97" i="14"/>
  <c r="AQ97" i="14" s="1"/>
  <c r="AP96" i="14"/>
  <c r="AQ96" i="14" s="1"/>
  <c r="AP95" i="14"/>
  <c r="AP94" i="14"/>
  <c r="AQ94" i="14" s="1"/>
  <c r="AP93" i="14"/>
  <c r="AQ93" i="14" s="1"/>
  <c r="AP92" i="14"/>
  <c r="AQ92" i="14" s="1"/>
  <c r="AP91" i="14"/>
  <c r="AQ91" i="14" s="1"/>
  <c r="AP90" i="14"/>
  <c r="AQ90" i="14" s="1"/>
  <c r="AP89" i="14"/>
  <c r="AQ89" i="14" s="1"/>
  <c r="AP88" i="14"/>
  <c r="AQ88" i="14" s="1"/>
  <c r="AP87" i="14"/>
  <c r="AQ87" i="14" s="1"/>
  <c r="AP86" i="14"/>
  <c r="AQ86" i="14" s="1"/>
  <c r="AP85" i="14"/>
  <c r="AQ85" i="14" s="1"/>
  <c r="AP84" i="14"/>
  <c r="AQ84" i="14" s="1"/>
  <c r="AP83" i="14"/>
  <c r="AQ83" i="14" s="1"/>
  <c r="AP82" i="14"/>
  <c r="AQ82" i="14" s="1"/>
  <c r="AP81" i="14"/>
  <c r="AQ81" i="14" s="1"/>
  <c r="AP80" i="14"/>
  <c r="AQ80" i="14" s="1"/>
  <c r="AP79" i="14"/>
  <c r="AQ79" i="14" s="1"/>
  <c r="AP78" i="14"/>
  <c r="AQ78" i="14" s="1"/>
  <c r="AP77" i="14"/>
  <c r="AQ77" i="14" s="1"/>
  <c r="AP76" i="14"/>
  <c r="AQ76" i="14" s="1"/>
  <c r="AP75" i="14"/>
  <c r="AQ75" i="14" s="1"/>
  <c r="AP74" i="14"/>
  <c r="AQ74" i="14" s="1"/>
  <c r="AP73" i="14"/>
  <c r="AQ73" i="14" s="1"/>
  <c r="AP72" i="14"/>
  <c r="AQ72" i="14" s="1"/>
  <c r="AP71" i="14"/>
  <c r="AQ71" i="14" s="1"/>
  <c r="AP70" i="14"/>
  <c r="AP69" i="14"/>
  <c r="AQ69" i="14" s="1"/>
  <c r="AP68" i="14"/>
  <c r="AQ68" i="14" s="1"/>
  <c r="AP67" i="14"/>
  <c r="AQ67" i="14" s="1"/>
  <c r="AP66" i="14"/>
  <c r="AQ66" i="14" s="1"/>
  <c r="AP65" i="14"/>
  <c r="AQ65" i="14" s="1"/>
  <c r="AP64" i="14"/>
  <c r="AQ64" i="14" s="1"/>
  <c r="AP63" i="14"/>
  <c r="AQ63" i="14" s="1"/>
  <c r="AP62" i="14"/>
  <c r="AQ62" i="14" s="1"/>
  <c r="AP61" i="14"/>
  <c r="AQ61" i="14" s="1"/>
  <c r="AP60" i="14"/>
  <c r="AQ60" i="14" s="1"/>
  <c r="AP59" i="14"/>
  <c r="AQ59" i="14" s="1"/>
  <c r="AP58" i="14"/>
  <c r="AQ58" i="14" s="1"/>
  <c r="AP57" i="14"/>
  <c r="AQ57" i="14" s="1"/>
  <c r="AP56" i="14"/>
  <c r="AQ56" i="14" s="1"/>
  <c r="AP55" i="14"/>
  <c r="AQ55" i="14" s="1"/>
  <c r="AP54" i="14"/>
  <c r="AQ54" i="14" s="1"/>
  <c r="AP53" i="14"/>
  <c r="AQ53" i="14" s="1"/>
  <c r="AP52" i="14"/>
  <c r="AQ52" i="14" s="1"/>
  <c r="AP51" i="14"/>
  <c r="AQ51" i="14" s="1"/>
  <c r="AP50" i="14"/>
  <c r="AQ50" i="14" s="1"/>
  <c r="AP49" i="14"/>
  <c r="AQ49" i="14" s="1"/>
  <c r="AP48" i="14"/>
  <c r="AQ48" i="14" s="1"/>
  <c r="AP47" i="14"/>
  <c r="AQ47" i="14" s="1"/>
  <c r="AP46" i="14"/>
  <c r="AQ46" i="14" s="1"/>
  <c r="AP45" i="14"/>
  <c r="AQ45" i="14" s="1"/>
  <c r="AP44" i="14"/>
  <c r="AQ44" i="14" s="1"/>
  <c r="AP43" i="14"/>
  <c r="AQ43" i="14" s="1"/>
  <c r="AP42" i="14"/>
  <c r="AQ42" i="14" s="1"/>
  <c r="AP41" i="14"/>
  <c r="AQ41" i="14" s="1"/>
  <c r="AP40" i="14"/>
  <c r="AQ40" i="14" s="1"/>
  <c r="AP39" i="14"/>
  <c r="AQ39" i="14" s="1"/>
  <c r="AP38" i="14"/>
  <c r="AP37" i="14"/>
  <c r="AQ37" i="14" s="1"/>
  <c r="AP36" i="14"/>
  <c r="AQ36" i="14" s="1"/>
  <c r="AP35" i="14"/>
  <c r="AQ35" i="14" s="1"/>
  <c r="AP34" i="14"/>
  <c r="AQ34" i="14" s="1"/>
  <c r="AP33" i="14"/>
  <c r="AQ33" i="14" s="1"/>
  <c r="AP32" i="14"/>
  <c r="AQ32" i="14" s="1"/>
  <c r="AP31" i="14"/>
  <c r="AQ31" i="14" s="1"/>
  <c r="AP30" i="14"/>
  <c r="AQ30" i="14" s="1"/>
  <c r="AP29" i="14"/>
  <c r="AQ29" i="14" s="1"/>
  <c r="AP28" i="14"/>
  <c r="AQ28" i="14" s="1"/>
  <c r="AP27" i="14"/>
  <c r="AP26" i="14"/>
  <c r="AQ26" i="14" s="1"/>
  <c r="AP25" i="14"/>
  <c r="AQ25" i="14" s="1"/>
  <c r="AP24" i="14"/>
  <c r="AQ24" i="14" s="1"/>
  <c r="AP23" i="14"/>
  <c r="AQ23" i="14" s="1"/>
  <c r="AP22" i="14"/>
  <c r="AQ22" i="14" s="1"/>
  <c r="AP21" i="14"/>
  <c r="AQ21" i="14" s="1"/>
  <c r="AP20" i="14"/>
  <c r="AQ20" i="14" s="1"/>
  <c r="AP19" i="14"/>
  <c r="AQ19" i="14" s="1"/>
  <c r="AP18" i="14"/>
  <c r="AQ18" i="14" s="1"/>
  <c r="AP17" i="14"/>
  <c r="AQ17" i="14" s="1"/>
  <c r="AP16" i="14"/>
  <c r="AQ16" i="14" s="1"/>
  <c r="AP15" i="14"/>
  <c r="AQ15" i="14" s="1"/>
  <c r="AP14" i="14"/>
  <c r="AQ14" i="14" s="1"/>
  <c r="AP13" i="14"/>
  <c r="AQ13" i="14" s="1"/>
  <c r="AP12" i="14"/>
  <c r="AQ12" i="14" s="1"/>
  <c r="AP11" i="14"/>
  <c r="AQ11" i="14" s="1"/>
  <c r="AP10" i="14"/>
  <c r="AQ10" i="14" s="1"/>
  <c r="AP9" i="14"/>
  <c r="AQ9" i="14" s="1"/>
  <c r="AP8" i="14"/>
  <c r="AQ8" i="14" s="1"/>
  <c r="AP7" i="14"/>
  <c r="AQ7" i="14" s="1"/>
  <c r="AP6" i="14"/>
  <c r="AQ6" i="14" s="1"/>
  <c r="AP5" i="14"/>
  <c r="AQ5" i="14" s="1"/>
  <c r="AU19" i="14"/>
  <c r="AT19" i="14"/>
  <c r="AU18" i="14"/>
  <c r="AT18" i="14"/>
  <c r="AU17" i="14"/>
  <c r="AT17" i="14"/>
  <c r="AU16" i="14"/>
  <c r="AT16" i="14"/>
  <c r="AU15" i="14"/>
  <c r="AT15" i="14"/>
  <c r="AU14" i="14"/>
  <c r="AT14" i="14"/>
  <c r="AU13" i="14"/>
  <c r="AT13" i="14"/>
  <c r="AU12" i="14"/>
  <c r="AT12" i="14"/>
  <c r="AU11" i="14"/>
  <c r="AU10" i="14"/>
  <c r="AU9" i="14"/>
  <c r="AU8" i="14"/>
  <c r="AQ27" i="14" l="1"/>
  <c r="AT11" i="14"/>
  <c r="AV11" i="14" s="1"/>
  <c r="AT10" i="14"/>
  <c r="AV10" i="14" s="1"/>
  <c r="M9" i="16"/>
  <c r="P7" i="16"/>
  <c r="S8" i="16"/>
  <c r="V13" i="16"/>
  <c r="Y7" i="16"/>
  <c r="G10" i="16"/>
  <c r="P14" i="16"/>
  <c r="Y14" i="16"/>
  <c r="AB10" i="16"/>
  <c r="J13" i="16"/>
  <c r="J6" i="16"/>
  <c r="V11" i="16"/>
  <c r="S10" i="16"/>
  <c r="G12" i="16"/>
  <c r="M12" i="16"/>
  <c r="S11" i="16"/>
  <c r="V7" i="16"/>
  <c r="G6" i="16"/>
  <c r="M5" i="16"/>
  <c r="S14" i="16"/>
  <c r="P11" i="16"/>
  <c r="M8" i="16"/>
  <c r="S7" i="16"/>
  <c r="Y6" i="16"/>
  <c r="J5" i="16"/>
  <c r="P4" i="16"/>
  <c r="M14" i="16"/>
  <c r="S13" i="16"/>
  <c r="Y12" i="16"/>
  <c r="J11" i="16"/>
  <c r="P10" i="16"/>
  <c r="V9" i="16"/>
  <c r="G8" i="16"/>
  <c r="S6" i="16"/>
  <c r="J14" i="16"/>
  <c r="V12" i="16"/>
  <c r="AB11" i="16"/>
  <c r="G11" i="16"/>
  <c r="S9" i="16"/>
  <c r="Y8" i="16"/>
  <c r="J7" i="16"/>
  <c r="P6" i="16"/>
  <c r="V5" i="16"/>
  <c r="G4" i="16"/>
  <c r="AT8" i="14"/>
  <c r="AV8" i="14" s="1"/>
  <c r="AT9" i="14"/>
  <c r="AV9" i="14" s="1"/>
  <c r="AB14" i="16"/>
  <c r="G14" i="16"/>
  <c r="M13" i="16"/>
  <c r="S12" i="16"/>
  <c r="Y11" i="16"/>
  <c r="V8" i="16"/>
  <c r="AB7" i="16"/>
  <c r="G7" i="16"/>
  <c r="S5" i="16"/>
  <c r="Y4" i="16"/>
  <c r="AB13" i="16"/>
  <c r="AB5" i="16"/>
  <c r="AB12" i="16"/>
  <c r="AB8" i="16"/>
  <c r="Y10" i="16"/>
  <c r="Y9" i="16"/>
  <c r="V14" i="16"/>
  <c r="V10" i="16"/>
  <c r="V6" i="16"/>
  <c r="P13" i="16"/>
  <c r="P9" i="16"/>
  <c r="P5" i="16"/>
  <c r="P12" i="16"/>
  <c r="P8" i="16"/>
  <c r="M10" i="16"/>
  <c r="M6" i="16"/>
  <c r="J10" i="16"/>
  <c r="AV13" i="14"/>
  <c r="AB9" i="16"/>
  <c r="AB6" i="16"/>
  <c r="Y13" i="16"/>
  <c r="Y5" i="16"/>
  <c r="S3" i="16"/>
  <c r="J9" i="16"/>
  <c r="AV19" i="14"/>
  <c r="AV12" i="14"/>
  <c r="AV14" i="14"/>
  <c r="AV15" i="14"/>
  <c r="AV16" i="14"/>
  <c r="AV17" i="14"/>
  <c r="AV18" i="14"/>
  <c r="AD10" i="16"/>
  <c r="G9" i="16"/>
  <c r="J8" i="16"/>
  <c r="M7" i="16"/>
  <c r="V4" i="16"/>
  <c r="AC10" i="16"/>
  <c r="AD9" i="16"/>
  <c r="S4" i="16"/>
  <c r="V3" i="16"/>
  <c r="AC9" i="16"/>
  <c r="AD8" i="16"/>
  <c r="Y3" i="16"/>
  <c r="AC8" i="16"/>
  <c r="AD7" i="16"/>
  <c r="AC3" i="16"/>
  <c r="AB3" i="16"/>
  <c r="AC7" i="16"/>
  <c r="AD3" i="16"/>
  <c r="AD14" i="16"/>
  <c r="G13" i="16"/>
  <c r="J12" i="16"/>
  <c r="M11" i="16"/>
  <c r="AD6" i="16"/>
  <c r="G5" i="16"/>
  <c r="J4" i="16"/>
  <c r="AC6" i="16"/>
  <c r="AD13" i="16"/>
  <c r="AD5" i="16"/>
  <c r="AC13" i="16"/>
  <c r="AC5" i="16"/>
  <c r="AD12" i="16"/>
  <c r="AB4" i="16"/>
  <c r="AC12" i="16"/>
  <c r="AC14" i="16"/>
  <c r="J3" i="16"/>
  <c r="M3" i="16"/>
  <c r="AD11" i="16"/>
  <c r="P3" i="16"/>
  <c r="AC11" i="16"/>
  <c r="AD4" i="16"/>
  <c r="AC4" i="16"/>
  <c r="M4" i="16"/>
  <c r="G3" i="16"/>
  <c r="D4" i="16"/>
  <c r="D11" i="16"/>
  <c r="D12" i="16"/>
  <c r="D9" i="16"/>
  <c r="D14" i="16"/>
  <c r="D7" i="16"/>
  <c r="D6" i="16"/>
  <c r="D10" i="16"/>
  <c r="D8" i="16"/>
  <c r="D3" i="16"/>
  <c r="D13" i="16"/>
  <c r="D5" i="16"/>
  <c r="AQ38" i="14"/>
  <c r="AQ70" i="14"/>
  <c r="AQ95" i="14"/>
  <c r="AE14" i="16" l="1"/>
  <c r="AE7" i="16"/>
  <c r="AE12" i="16"/>
  <c r="AE3" i="16"/>
  <c r="AE8" i="16"/>
  <c r="AE6" i="16"/>
  <c r="AE5" i="16"/>
  <c r="AE9" i="16"/>
  <c r="AE13" i="16"/>
  <c r="AE11" i="16"/>
  <c r="AE10" i="16"/>
  <c r="AE4" i="16"/>
  <c r="K6" i="14"/>
  <c r="AJ6" i="14"/>
  <c r="K7" i="14"/>
  <c r="AJ7" i="14"/>
  <c r="K8" i="14"/>
  <c r="AJ8" i="14"/>
  <c r="K9" i="14"/>
  <c r="AJ9" i="14"/>
  <c r="K10" i="14"/>
  <c r="AJ10" i="14"/>
  <c r="K11" i="14"/>
  <c r="AJ11" i="14"/>
  <c r="K12" i="14"/>
  <c r="AJ12" i="14"/>
  <c r="K13" i="14"/>
  <c r="AJ13" i="14"/>
  <c r="K14" i="14"/>
  <c r="AJ14" i="14"/>
  <c r="K15" i="14"/>
  <c r="AJ15" i="14"/>
  <c r="K16" i="14"/>
  <c r="AJ16" i="14"/>
  <c r="K17" i="14"/>
  <c r="AJ17" i="14"/>
  <c r="K18" i="14"/>
  <c r="AJ18" i="14"/>
  <c r="K19" i="14"/>
  <c r="AJ19" i="14"/>
  <c r="K20" i="14"/>
  <c r="AJ20" i="14"/>
  <c r="K21" i="14"/>
  <c r="AJ21" i="14"/>
  <c r="K22" i="14"/>
  <c r="AJ22" i="14"/>
  <c r="K23" i="14"/>
  <c r="AJ23" i="14"/>
  <c r="K24" i="14"/>
  <c r="AJ24" i="14"/>
  <c r="K25" i="14"/>
  <c r="AJ25" i="14"/>
  <c r="K26" i="14"/>
  <c r="AJ26" i="14"/>
  <c r="K27" i="14"/>
  <c r="AJ27" i="14"/>
  <c r="K28" i="14"/>
  <c r="AJ28" i="14"/>
  <c r="K29" i="14"/>
  <c r="AJ29" i="14"/>
  <c r="K30" i="14"/>
  <c r="AJ30" i="14"/>
  <c r="K31" i="14"/>
  <c r="AJ31" i="14"/>
  <c r="K32" i="14"/>
  <c r="AJ32" i="14"/>
  <c r="K33" i="14"/>
  <c r="AJ33" i="14"/>
  <c r="K34" i="14"/>
  <c r="AJ34" i="14"/>
  <c r="K35" i="14"/>
  <c r="AJ35" i="14"/>
  <c r="K36" i="14"/>
  <c r="AJ36" i="14"/>
  <c r="K37" i="14"/>
  <c r="AJ37" i="14"/>
  <c r="K38" i="14"/>
  <c r="AJ38" i="14"/>
  <c r="K39" i="14"/>
  <c r="AJ39" i="14"/>
  <c r="K40" i="14"/>
  <c r="AJ40" i="14"/>
  <c r="K41" i="14"/>
  <c r="AJ41" i="14"/>
  <c r="K42" i="14"/>
  <c r="AJ42" i="14"/>
  <c r="K43" i="14"/>
  <c r="AJ43" i="14"/>
  <c r="K44" i="14"/>
  <c r="AJ44" i="14"/>
  <c r="K45" i="14"/>
  <c r="AJ45" i="14"/>
  <c r="K46" i="14"/>
  <c r="AJ46" i="14"/>
  <c r="K47" i="14"/>
  <c r="AJ47" i="14"/>
  <c r="K48" i="14"/>
  <c r="AJ48" i="14"/>
  <c r="K49" i="14"/>
  <c r="AJ49" i="14"/>
  <c r="K50" i="14"/>
  <c r="AJ50" i="14"/>
  <c r="K51" i="14"/>
  <c r="AJ51" i="14"/>
  <c r="K52" i="14"/>
  <c r="AJ52" i="14"/>
  <c r="K53" i="14"/>
  <c r="AJ53" i="14"/>
  <c r="K54" i="14"/>
  <c r="AJ54" i="14"/>
  <c r="K55" i="14"/>
  <c r="AJ55" i="14"/>
  <c r="K56" i="14"/>
  <c r="AJ56" i="14"/>
  <c r="K57" i="14"/>
  <c r="AJ57" i="14"/>
  <c r="K58" i="14"/>
  <c r="AJ58" i="14"/>
  <c r="K59" i="14"/>
  <c r="AJ59" i="14"/>
  <c r="K60" i="14"/>
  <c r="AJ60" i="14"/>
  <c r="K61" i="14"/>
  <c r="AJ61" i="14"/>
  <c r="K62" i="14"/>
  <c r="AJ62" i="14"/>
  <c r="K63" i="14"/>
  <c r="AJ63" i="14"/>
  <c r="K64" i="14"/>
  <c r="AJ64" i="14"/>
  <c r="K65" i="14"/>
  <c r="AJ65" i="14"/>
  <c r="K66" i="14"/>
  <c r="AJ66" i="14"/>
  <c r="K67" i="14"/>
  <c r="AJ67" i="14"/>
  <c r="K68" i="14"/>
  <c r="AJ68" i="14"/>
  <c r="K69" i="14"/>
  <c r="AJ69" i="14"/>
  <c r="K70" i="14"/>
  <c r="AJ70" i="14"/>
  <c r="K71" i="14"/>
  <c r="AJ71" i="14"/>
  <c r="K72" i="14"/>
  <c r="AJ72" i="14"/>
  <c r="K73" i="14"/>
  <c r="AJ73" i="14"/>
  <c r="K74" i="14"/>
  <c r="AJ74" i="14"/>
  <c r="K75" i="14"/>
  <c r="AJ75" i="14"/>
  <c r="K76" i="14"/>
  <c r="AJ76" i="14"/>
  <c r="K77" i="14"/>
  <c r="AJ77" i="14"/>
  <c r="K78" i="14"/>
  <c r="AJ78" i="14"/>
  <c r="K79" i="14"/>
  <c r="AJ79" i="14"/>
  <c r="K80" i="14"/>
  <c r="AJ80" i="14"/>
  <c r="K81" i="14"/>
  <c r="AJ81" i="14"/>
  <c r="K82" i="14"/>
  <c r="AJ82" i="14"/>
  <c r="K83" i="14"/>
  <c r="AJ83" i="14"/>
  <c r="K84" i="14"/>
  <c r="AJ84" i="14"/>
  <c r="K85" i="14"/>
  <c r="AJ85" i="14"/>
  <c r="K86" i="14"/>
  <c r="AJ86" i="14"/>
  <c r="K87" i="14"/>
  <c r="AJ87" i="14"/>
  <c r="K88" i="14"/>
  <c r="AJ88" i="14"/>
  <c r="K89" i="14"/>
  <c r="AJ89" i="14"/>
  <c r="K90" i="14"/>
  <c r="AJ90" i="14"/>
  <c r="K91" i="14"/>
  <c r="AJ91" i="14"/>
  <c r="K92" i="14"/>
  <c r="AJ92" i="14"/>
  <c r="K93" i="14"/>
  <c r="AJ93" i="14"/>
  <c r="K94" i="14"/>
  <c r="AJ94" i="14"/>
  <c r="K95" i="14"/>
  <c r="AJ95" i="14"/>
  <c r="K96" i="14"/>
  <c r="AJ96" i="14"/>
  <c r="K97" i="14"/>
  <c r="AJ97" i="14"/>
  <c r="K98" i="14"/>
  <c r="AJ98" i="14"/>
  <c r="K99" i="14"/>
  <c r="AJ99" i="14"/>
  <c r="K100" i="14"/>
  <c r="AJ100" i="14"/>
  <c r="K101" i="14"/>
  <c r="AJ101" i="14"/>
  <c r="K102" i="14"/>
  <c r="AJ102" i="14"/>
  <c r="K103" i="14"/>
  <c r="AJ103" i="14"/>
  <c r="K104" i="14"/>
  <c r="AJ104" i="14"/>
  <c r="K105" i="14"/>
  <c r="AJ105" i="14"/>
  <c r="K106" i="14"/>
  <c r="AJ106" i="14"/>
  <c r="K107" i="14"/>
  <c r="AJ107" i="14"/>
  <c r="K108" i="14"/>
  <c r="AJ108" i="14"/>
  <c r="K109" i="14"/>
  <c r="AJ109" i="14"/>
  <c r="K110" i="14"/>
  <c r="AJ110" i="14"/>
  <c r="K111" i="14"/>
  <c r="AJ111" i="14"/>
  <c r="K112" i="14"/>
  <c r="AJ112" i="14"/>
  <c r="K113" i="14"/>
  <c r="AJ113" i="14"/>
  <c r="K114" i="14"/>
  <c r="AJ114" i="14"/>
  <c r="K115" i="14"/>
  <c r="AJ115" i="14"/>
  <c r="K116" i="14"/>
  <c r="AJ116" i="14"/>
  <c r="K117" i="14"/>
  <c r="AJ117" i="14"/>
  <c r="K118" i="14"/>
  <c r="AJ118" i="14"/>
  <c r="K119" i="14"/>
  <c r="AJ119" i="14"/>
  <c r="K120" i="14"/>
  <c r="AJ120" i="14"/>
  <c r="K121" i="14"/>
  <c r="AJ121" i="14"/>
  <c r="K123" i="14"/>
  <c r="AJ123" i="14"/>
  <c r="K124" i="14"/>
  <c r="AJ124" i="14"/>
  <c r="K125" i="14"/>
  <c r="AJ125" i="14"/>
  <c r="K126" i="14"/>
  <c r="AJ126" i="14"/>
  <c r="K127" i="14"/>
  <c r="AJ127" i="14"/>
  <c r="K128" i="14"/>
  <c r="AJ128" i="14"/>
  <c r="K129" i="14"/>
  <c r="AJ129" i="14"/>
  <c r="K130" i="14"/>
  <c r="AJ130" i="14"/>
  <c r="K131" i="14"/>
  <c r="AJ131" i="14"/>
  <c r="K132" i="14"/>
  <c r="AJ132" i="14"/>
  <c r="K133" i="14"/>
  <c r="AJ133" i="14"/>
  <c r="K134" i="14"/>
  <c r="AJ134" i="14"/>
  <c r="K135" i="14"/>
  <c r="AJ135" i="14"/>
  <c r="K136" i="14"/>
  <c r="AJ136" i="14"/>
  <c r="K137" i="14"/>
  <c r="AJ137" i="14"/>
  <c r="K138" i="14"/>
  <c r="AJ138" i="14"/>
  <c r="K139" i="14"/>
  <c r="AJ139" i="14"/>
  <c r="K140" i="14"/>
  <c r="AJ140" i="14"/>
  <c r="K141" i="14"/>
  <c r="AJ141" i="14"/>
  <c r="K142" i="14"/>
  <c r="AJ142" i="14"/>
  <c r="K143" i="14"/>
  <c r="AJ143" i="14"/>
  <c r="K144" i="14"/>
  <c r="AJ144" i="14"/>
  <c r="K145" i="14"/>
  <c r="AJ145" i="14"/>
  <c r="K146" i="14"/>
  <c r="AJ146" i="14"/>
  <c r="K147" i="14"/>
  <c r="AJ147" i="14"/>
  <c r="K148" i="14"/>
  <c r="AJ148" i="14"/>
  <c r="K150" i="14"/>
  <c r="AJ150" i="14"/>
  <c r="K151" i="14"/>
  <c r="AJ151" i="14"/>
  <c r="K152" i="14"/>
  <c r="AJ152" i="14"/>
  <c r="K153" i="14"/>
  <c r="AJ153" i="14"/>
  <c r="K154" i="14"/>
  <c r="AJ154" i="14"/>
  <c r="K155" i="14"/>
  <c r="AJ155" i="14"/>
  <c r="K156" i="14"/>
  <c r="AJ156" i="14"/>
  <c r="K157" i="14"/>
  <c r="AJ157" i="14"/>
  <c r="K158" i="14"/>
  <c r="AJ158" i="14"/>
  <c r="K159" i="14"/>
  <c r="AJ159" i="14"/>
  <c r="K160" i="14"/>
  <c r="AJ160" i="14"/>
  <c r="K161" i="14"/>
  <c r="AJ161" i="14"/>
  <c r="K162" i="14"/>
  <c r="AJ162" i="14"/>
  <c r="K163" i="14"/>
  <c r="AJ163" i="14"/>
  <c r="K164" i="14"/>
  <c r="AJ164" i="14"/>
  <c r="K165" i="14"/>
  <c r="AJ165" i="14"/>
  <c r="K166" i="14"/>
  <c r="AJ166" i="14"/>
  <c r="K167" i="14"/>
  <c r="AJ167" i="14"/>
  <c r="K168" i="14"/>
  <c r="AJ168" i="14"/>
  <c r="K169" i="14"/>
  <c r="AJ169" i="14"/>
  <c r="K170" i="14"/>
  <c r="AJ170" i="14"/>
  <c r="K171" i="14"/>
  <c r="AJ171" i="14"/>
  <c r="K172" i="14"/>
  <c r="AJ172" i="14"/>
  <c r="K173" i="14"/>
  <c r="AJ173" i="14"/>
  <c r="K174" i="14"/>
  <c r="AJ174" i="14"/>
  <c r="K175" i="14"/>
  <c r="AJ175" i="14"/>
  <c r="K176" i="14"/>
  <c r="AJ176" i="14"/>
  <c r="K177" i="14"/>
  <c r="AJ177" i="14"/>
  <c r="K178" i="14"/>
  <c r="AJ178" i="14"/>
  <c r="K179" i="14"/>
  <c r="AJ179" i="14"/>
  <c r="K180" i="14"/>
  <c r="AJ180" i="14"/>
  <c r="K181" i="14"/>
  <c r="AJ181" i="14"/>
  <c r="K182" i="14"/>
  <c r="AJ182" i="14"/>
  <c r="K183" i="14"/>
  <c r="AJ183" i="14"/>
  <c r="K184" i="14"/>
  <c r="AJ184" i="14"/>
  <c r="K185" i="14"/>
  <c r="AJ185" i="14"/>
  <c r="K186" i="14"/>
  <c r="AJ186" i="14"/>
  <c r="K187" i="14"/>
  <c r="AJ187" i="14"/>
  <c r="K188" i="14"/>
  <c r="AJ188" i="14"/>
  <c r="K189" i="14"/>
  <c r="AJ189" i="14"/>
  <c r="K190" i="14"/>
  <c r="AJ190" i="14"/>
  <c r="K191" i="14"/>
  <c r="AJ191" i="14"/>
  <c r="K192" i="14"/>
  <c r="AJ192" i="14"/>
  <c r="K193" i="14"/>
  <c r="AJ193" i="14"/>
  <c r="K194" i="14"/>
  <c r="AJ194" i="14"/>
  <c r="K195" i="14"/>
  <c r="AJ195" i="14"/>
  <c r="K196" i="14"/>
  <c r="AJ196" i="14"/>
  <c r="K197" i="14"/>
  <c r="AJ197" i="14"/>
  <c r="K198" i="14"/>
  <c r="AJ198" i="14"/>
  <c r="K199" i="14"/>
  <c r="AJ199" i="14"/>
  <c r="K200" i="14"/>
  <c r="AJ200" i="14"/>
  <c r="K201" i="14"/>
  <c r="AJ201" i="14"/>
  <c r="K202" i="14"/>
  <c r="AJ202" i="14"/>
  <c r="K203" i="14"/>
  <c r="AJ203" i="14"/>
  <c r="K204" i="14"/>
  <c r="AJ204" i="14"/>
  <c r="K205" i="14"/>
  <c r="AJ205" i="14"/>
  <c r="K206" i="14"/>
  <c r="AJ206" i="14"/>
  <c r="K207" i="14"/>
  <c r="AJ207" i="14"/>
  <c r="K208" i="14"/>
  <c r="AJ208" i="14"/>
  <c r="K209" i="14"/>
  <c r="AJ209" i="14"/>
  <c r="K210" i="14"/>
  <c r="AJ210" i="14"/>
  <c r="K211" i="14"/>
  <c r="AJ211" i="14"/>
  <c r="K212" i="14"/>
  <c r="AJ212" i="14"/>
  <c r="K213" i="14"/>
  <c r="AJ213" i="14"/>
  <c r="K214" i="14"/>
  <c r="AJ214" i="14"/>
  <c r="K215" i="14"/>
  <c r="AJ215" i="14"/>
  <c r="K216" i="14"/>
  <c r="AJ216" i="14"/>
  <c r="K217" i="14"/>
  <c r="AJ217" i="14"/>
  <c r="K218" i="14"/>
  <c r="AJ218" i="14"/>
  <c r="K219" i="14"/>
  <c r="AJ219" i="14"/>
  <c r="K220" i="14"/>
  <c r="AJ220" i="14"/>
  <c r="K221" i="14"/>
  <c r="AJ221" i="14"/>
  <c r="K222" i="14"/>
  <c r="AJ222" i="14"/>
  <c r="K223" i="14"/>
  <c r="AJ223" i="14"/>
  <c r="K224" i="14"/>
  <c r="AJ224" i="14"/>
  <c r="K225" i="14"/>
  <c r="AJ225" i="14"/>
  <c r="K226" i="14"/>
  <c r="AJ226" i="14"/>
  <c r="K227" i="14"/>
  <c r="AJ227" i="14"/>
  <c r="K228" i="14"/>
  <c r="AJ228" i="14"/>
  <c r="K229" i="14"/>
  <c r="AJ229" i="14"/>
  <c r="K230" i="14"/>
  <c r="AJ230" i="14"/>
  <c r="K231" i="14"/>
  <c r="AJ231" i="14"/>
  <c r="K232" i="14"/>
  <c r="AJ232" i="14"/>
  <c r="K233" i="14"/>
  <c r="AJ233" i="14"/>
  <c r="K234" i="14"/>
  <c r="AJ234" i="14"/>
  <c r="K235" i="14"/>
  <c r="AJ235" i="14"/>
  <c r="K236" i="14"/>
  <c r="AJ236" i="14"/>
  <c r="K237" i="14"/>
  <c r="AJ237" i="14"/>
  <c r="K238" i="14"/>
  <c r="AJ238" i="14"/>
  <c r="K239" i="14"/>
  <c r="AJ239" i="14"/>
  <c r="K240" i="14"/>
  <c r="AJ240" i="14"/>
  <c r="K241" i="14"/>
  <c r="AJ241" i="14"/>
  <c r="K242" i="14"/>
  <c r="AJ242" i="14"/>
  <c r="K243" i="14"/>
  <c r="AJ243" i="14"/>
  <c r="K244" i="14"/>
  <c r="AJ244" i="14"/>
  <c r="K245" i="14"/>
  <c r="AJ245" i="14"/>
  <c r="K246" i="14"/>
  <c r="AJ246" i="14"/>
  <c r="K247" i="14"/>
  <c r="AJ247" i="14"/>
  <c r="K248" i="14"/>
  <c r="AJ248" i="14"/>
  <c r="K249" i="14"/>
  <c r="AJ249" i="14"/>
  <c r="K250" i="14"/>
  <c r="AJ250" i="14"/>
  <c r="K251" i="14"/>
  <c r="AJ251" i="14"/>
  <c r="K252" i="14"/>
  <c r="AJ252" i="14"/>
  <c r="K253" i="14"/>
  <c r="AJ253" i="14"/>
  <c r="K254" i="14"/>
  <c r="AJ254" i="14"/>
  <c r="K255" i="14"/>
  <c r="AJ255" i="14"/>
  <c r="K256" i="14"/>
  <c r="AJ256" i="14"/>
  <c r="K257" i="14"/>
  <c r="AJ257" i="14"/>
  <c r="K258" i="14"/>
  <c r="AJ258" i="14"/>
  <c r="K259" i="14"/>
  <c r="AJ259" i="14"/>
  <c r="K260" i="14"/>
  <c r="AJ260" i="14"/>
  <c r="K261" i="14"/>
  <c r="AJ261" i="14"/>
  <c r="K262" i="14"/>
  <c r="AJ262" i="14"/>
  <c r="K263" i="14"/>
  <c r="AJ263" i="14"/>
  <c r="K264" i="14"/>
  <c r="AJ264" i="14"/>
  <c r="K265" i="14"/>
  <c r="AJ265" i="14"/>
  <c r="K266" i="14"/>
  <c r="AJ266" i="14"/>
  <c r="K267" i="14"/>
  <c r="AJ267" i="14"/>
  <c r="K268" i="14"/>
  <c r="AJ268" i="14"/>
  <c r="K269" i="14"/>
  <c r="AJ269" i="14"/>
  <c r="K270" i="14"/>
  <c r="AJ270" i="14"/>
  <c r="K271" i="14"/>
  <c r="AJ271" i="14"/>
  <c r="K272" i="14"/>
  <c r="AJ272" i="14"/>
  <c r="K273" i="14"/>
  <c r="AJ273" i="14"/>
  <c r="K274" i="14"/>
  <c r="AJ274" i="14"/>
  <c r="K275" i="14"/>
  <c r="AJ275" i="14"/>
  <c r="K276" i="14"/>
  <c r="AJ276" i="14"/>
  <c r="K277" i="14"/>
  <c r="AJ277" i="14"/>
  <c r="K278" i="14"/>
  <c r="AJ278" i="14"/>
  <c r="K279" i="14"/>
  <c r="AJ279" i="14"/>
  <c r="K280" i="14"/>
  <c r="AJ280" i="14"/>
  <c r="K281" i="14"/>
  <c r="AJ281" i="14"/>
  <c r="K282" i="14"/>
  <c r="AJ282" i="14"/>
  <c r="K283" i="14"/>
  <c r="AJ283" i="14"/>
  <c r="K284" i="14"/>
  <c r="AJ284" i="14"/>
  <c r="K285" i="14"/>
  <c r="AJ285" i="14"/>
  <c r="K286" i="14"/>
  <c r="AJ286" i="14"/>
  <c r="K287" i="14"/>
  <c r="AJ287" i="14"/>
  <c r="K288" i="14"/>
  <c r="AJ288" i="14"/>
  <c r="K289" i="14"/>
  <c r="AJ289" i="14"/>
  <c r="K290" i="14"/>
  <c r="AJ290" i="14"/>
  <c r="K291" i="14"/>
  <c r="AJ291" i="14"/>
  <c r="K292" i="14"/>
  <c r="AJ292" i="14"/>
  <c r="K293" i="14"/>
  <c r="AJ293" i="14"/>
  <c r="K294" i="14"/>
  <c r="AJ294" i="14"/>
  <c r="K295" i="14"/>
  <c r="AJ295" i="14"/>
  <c r="K296" i="14"/>
  <c r="AJ296" i="14"/>
  <c r="K297" i="14"/>
  <c r="AJ297" i="14"/>
  <c r="K298" i="14"/>
  <c r="AJ298" i="14"/>
  <c r="K299" i="14"/>
  <c r="AJ299" i="14"/>
  <c r="K300" i="14"/>
  <c r="AJ300" i="14"/>
  <c r="K301" i="14"/>
  <c r="AJ301" i="14"/>
  <c r="K302" i="14"/>
  <c r="AJ302" i="14"/>
  <c r="K303" i="14"/>
  <c r="AJ303" i="14"/>
  <c r="K304" i="14"/>
  <c r="AJ304" i="14"/>
  <c r="K305" i="14"/>
  <c r="AJ305" i="14"/>
  <c r="K306" i="14"/>
  <c r="AJ306" i="14"/>
  <c r="K307" i="14"/>
  <c r="AJ307" i="14"/>
  <c r="K308" i="14"/>
  <c r="AJ308" i="14"/>
  <c r="K309" i="14"/>
  <c r="AJ309" i="14"/>
  <c r="K310" i="14"/>
  <c r="AJ310" i="14"/>
  <c r="K311" i="14"/>
  <c r="AJ311" i="14"/>
  <c r="K312" i="14"/>
  <c r="AJ312" i="14"/>
  <c r="K313" i="14"/>
  <c r="AJ313" i="14"/>
  <c r="K314" i="14"/>
  <c r="AJ314" i="14"/>
  <c r="K315" i="14"/>
  <c r="AJ315" i="14"/>
  <c r="K316" i="14"/>
  <c r="AJ316" i="14"/>
  <c r="K317" i="14"/>
  <c r="AJ317" i="14"/>
  <c r="K318" i="14"/>
  <c r="AJ318" i="14"/>
  <c r="K319" i="14"/>
  <c r="AJ319" i="14"/>
  <c r="K320" i="14"/>
  <c r="AJ320" i="14"/>
  <c r="K321" i="14"/>
  <c r="AJ321" i="14"/>
  <c r="K322" i="14"/>
  <c r="AJ322" i="14"/>
  <c r="K323" i="14"/>
  <c r="AJ323" i="14"/>
  <c r="K324" i="14"/>
  <c r="AJ324" i="14"/>
  <c r="K325" i="14"/>
  <c r="AJ325" i="14"/>
  <c r="K326" i="14"/>
  <c r="AJ326" i="14"/>
  <c r="K327" i="14"/>
  <c r="AJ327" i="14"/>
  <c r="K328" i="14"/>
  <c r="AJ328" i="14"/>
  <c r="K329" i="14"/>
  <c r="AJ329" i="14"/>
  <c r="K330" i="14"/>
  <c r="AJ330" i="14"/>
  <c r="K331" i="14"/>
  <c r="AJ331" i="14"/>
  <c r="K332" i="14"/>
  <c r="AJ332" i="14"/>
  <c r="K333" i="14"/>
  <c r="AJ333" i="14"/>
  <c r="K334" i="14"/>
  <c r="AJ334" i="14"/>
  <c r="K335" i="14"/>
  <c r="AJ335" i="14"/>
  <c r="K336" i="14"/>
  <c r="AJ336" i="14"/>
  <c r="K337" i="14"/>
  <c r="AJ337" i="14"/>
  <c r="K338" i="14"/>
  <c r="AJ338" i="14"/>
  <c r="K339" i="14"/>
  <c r="AJ339" i="14"/>
  <c r="K340" i="14"/>
  <c r="AJ340" i="14"/>
  <c r="K341" i="14"/>
  <c r="AJ341" i="14"/>
  <c r="K342" i="14"/>
  <c r="AJ342" i="14"/>
  <c r="K343" i="14"/>
  <c r="AJ343" i="14"/>
  <c r="K344" i="14"/>
  <c r="AJ344" i="14"/>
  <c r="K345" i="14"/>
  <c r="AJ345" i="14"/>
  <c r="K346" i="14"/>
  <c r="AJ346" i="14"/>
  <c r="K347" i="14"/>
  <c r="AJ347" i="14"/>
  <c r="K348" i="14"/>
  <c r="AJ348" i="14"/>
  <c r="K349" i="14"/>
  <c r="AJ349" i="14"/>
  <c r="K350" i="14"/>
  <c r="AJ350" i="14"/>
  <c r="K351" i="14"/>
  <c r="AJ351" i="14"/>
  <c r="K352" i="14"/>
  <c r="AJ352" i="14"/>
  <c r="K353" i="14"/>
  <c r="AJ353" i="14"/>
  <c r="K354" i="14"/>
  <c r="AJ354" i="14"/>
  <c r="K355" i="14"/>
  <c r="AJ355" i="14"/>
  <c r="K356" i="14"/>
  <c r="AJ356" i="14"/>
  <c r="K357" i="14"/>
  <c r="AJ357" i="14"/>
  <c r="K358" i="14"/>
  <c r="AJ358" i="14"/>
  <c r="K359" i="14"/>
  <c r="AJ359" i="14"/>
  <c r="K360" i="14"/>
  <c r="AJ360" i="14"/>
  <c r="K361" i="14"/>
  <c r="AJ361" i="14"/>
  <c r="K362" i="14"/>
  <c r="AJ362" i="14"/>
  <c r="K363" i="14"/>
  <c r="AJ363" i="14"/>
  <c r="K364" i="14"/>
  <c r="AJ364" i="14"/>
  <c r="K365" i="14"/>
  <c r="AJ365" i="14"/>
  <c r="K366" i="14"/>
  <c r="AJ366" i="14"/>
  <c r="K367" i="14"/>
  <c r="AJ367" i="14"/>
  <c r="K368" i="14"/>
  <c r="AJ368" i="14"/>
  <c r="AJ370" i="14"/>
  <c r="K370" i="14"/>
  <c r="AJ369" i="14"/>
  <c r="K369" i="14"/>
  <c r="AJ307" i="11"/>
  <c r="K307" i="11"/>
  <c r="K270" i="11"/>
  <c r="AJ369" i="13" l="1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<sst xmlns="http://schemas.openxmlformats.org/spreadsheetml/2006/main" count="412" uniqueCount="43">
  <si>
    <t>Servicio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</si>
  <si>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</si>
  <si>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</si>
  <si>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</si>
  <si>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</si>
  <si>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</si>
  <si>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</si>
  <si>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</si>
  <si>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</si>
  <si>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</si>
  <si>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Internación</t>
  </si>
  <si>
    <t>Mes</t>
  </si>
  <si>
    <t>Camas Habilitadas</t>
  </si>
  <si>
    <t>Camas ocupadas</t>
  </si>
  <si>
    <t>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</si>
  <si>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</si>
  <si>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</si>
  <si>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</si>
  <si>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</si>
  <si>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</si>
  <si>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</si>
  <si>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</si>
  <si>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</si>
  <si>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</si>
  <si>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</si>
  <si>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</si>
  <si>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</si>
  <si>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º</t>
  </si>
  <si>
    <t xml:space="preserve">FECHA </t>
  </si>
  <si>
    <t>HOSPITALIZACIÓN DOMICILIARIA</t>
  </si>
  <si>
    <t>No pacientes con internacion</t>
  </si>
  <si>
    <t>Internación intramural por paciente domiciliario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</si>
  <si>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</si>
  <si>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</si>
  <si>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</si>
  <si>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</si>
  <si>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</si>
  <si>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</si>
  <si>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Relación porcentual entre hospitalización domiciliaria e internación intramural</t>
  </si>
  <si>
    <t>Resultado por mes</t>
  </si>
  <si>
    <t>Internación Intramural</t>
  </si>
  <si>
    <t>Hospitalización Domiciliaria</t>
  </si>
  <si>
    <t>77.6%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</si>
</sst>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3" fontId="9" fillId="0" borderId="1" xfId="0" applyNumberFormat="1" applyFont="1" applyBorder="1"/>
    <xf numFmtId="0" fontId="16" fillId="12" borderId="1" xfId="0" applyFon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21" borderId="1" xfId="0" applyFont="1" applyFill="1" applyBorder="1"/>
    <xf numFmtId="3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164" fontId="9" fillId="0" borderId="1" xfId="3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16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center"/>
    </xf>
    <xf numFmtId="2" fontId="0" fillId="16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12" borderId="1" xfId="0" applyNumberFormat="1" applyFill="1" applyBorder="1" applyAlignment="1">
      <alignment horizontal="center"/>
    </xf>
    <xf numFmtId="2" fontId="0" fillId="13" borderId="1" xfId="0" applyNumberFormat="1" applyFill="1" applyBorder="1" applyAlignment="1">
      <alignment horizontal="center"/>
    </xf>
    <xf numFmtId="0" fontId="0" fillId="22" borderId="1" xfId="0" applyFill="1" applyBorder="1" applyAlignment="1">
      <alignment horizontal="center" vertical="center" wrapText="1"/>
    </xf>
    <xf numFmtId="3" fontId="0" fillId="22" borderId="1" xfId="0" applyNumberFormat="1" applyFill="1" applyBorder="1"/>
    <xf numFmtId="3" fontId="0" fillId="0" borderId="0" xfId="0" applyNumberFormat="1"/>
    <xf numFmtId="2" fontId="0" fillId="22" borderId="1" xfId="0" applyNumberFormat="1" applyFill="1" applyBorder="1"/>
    <xf numFmtId="0" fontId="0" fillId="4" borderId="1" xfId="0" applyFill="1" applyBorder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center" vertical="center" wrapText="1"/>
    </xf>
    <xf numFmtId="0" fontId="8" fillId="16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20" fillId="22" borderId="1" xfId="0" applyFont="1" applyFill="1" applyBorder="1" applyAlignment="1">
      <alignment horizontal="center" vertical="center"/>
    </xf>
    <xf numFmtId="0" fontId="8" fillId="12" borderId="4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16" fillId="12" borderId="8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3" fontId="7" fillId="7" borderId="8" xfId="1" applyNumberFormat="1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 xr:uid="{00000000-0005-0000-0000-000001000000}"/>
    <cellStyle name="Porcentaje" xfId="3" builtinId="5"/>
    <cellStyle name="Porcentaje 2 3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chemeClr val="accent1"/>
                </a:solidFill>
              </a:rPr>
              <a:t>Relación porcentual entre hospitalización domiciliaria e internación intramural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9843546855889712E-2"/>
          <c:y val="0.1150772738057428"/>
          <c:w val="0.83382988660302693"/>
          <c:h val="0.725256250761063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'2026'!$AT$6:$AT$7</c:f>
              <c:strCache>
                <c:ptCount val="2"/>
                <c:pt idx="1">
                  <c:v>Internación Intramural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'2026'!$AS$8:$AS$11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f>'2026'!$AT$8:$AT$11</c:f>
              <c:numCache>
                <c:formatCode>#,##0</c:formatCode>
                <c:ptCount val="4"/>
                <c:pt idx="0">
                  <c:v>9622.4516129032254</c:v>
                </c:pt>
                <c:pt idx="1">
                  <c:v>9939.3928571428569</c:v>
                </c:pt>
                <c:pt idx="2">
                  <c:v>10145.967741935483</c:v>
                </c:pt>
                <c:pt idx="3">
                  <c:v>10199.233333333334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A4B-828A-7BB05CDF806E}"/>
            </c:ext>
          </c:extLst>
        </c:ser>
        <c:ser>
          <c:idx val="1"/>
          <c:order val="1"/>
          <c:tx>
            <c:strRef>
              <c:f>'2026'!$AU$6:$AU$7</c:f>
              <c:strCache>
                <c:ptCount val="2"/>
                <c:pt idx="1">
                  <c:v>Hospitalización Domiciliaria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'2026'!$AS$8:$AS$11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f>'2026'!$AU$8:$AU$11</c:f>
              <c:numCache>
                <c:formatCode>#,##0</c:formatCode>
                <c:ptCount val="4"/>
                <c:pt idx="0">
                  <c:v>871.74193548387098</c:v>
                </c:pt>
                <c:pt idx="1">
                  <c:v>908.35714285714289</c:v>
                </c:pt>
                <c:pt idx="2">
                  <c:v>1189.9354838709678</c:v>
                </c:pt>
                <c:pt idx="3">
                  <c:v>1390.6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A4B-828A-7BB05CDF8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4359711"/>
        <c:axId val="464361375"/>
      </c:barChart>
      <c:lineChart>
        <c:grouping val="standard"/>
        <c:varyColors val="0"/>
        <c:ser>
          <c:idx val="2"/>
          <c:order val="2"/>
          <c:tx>
            <c:strRef>
              <c:f>'2026'!$AV$6:$AV$7</c:f>
              <c:strCache>
                <c:ptCount val="2"/>
                <c:pt idx="0">
                  <c:v>Relación porcentual entre hospitalización domiciliaria e internación intramural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5650618882111683E-3"/>
                  <c:y val="-6.0583768420867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1A-4A4B-828A-7BB05CDF806E}"/>
                </c:ext>
              </c:extLst>
            </c:dLbl>
            <c:dLbl>
              <c:idx val="1"/>
              <c:layout>
                <c:manualLayout>
                  <c:x val="-6.535871292110915E-17"/>
                  <c:y val="-6.3772387811439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1A-4A4B-828A-7BB05CDF806E}"/>
                </c:ext>
              </c:extLst>
            </c:dLbl>
            <c:dLbl>
              <c:idx val="2"/>
              <c:layout>
                <c:manualLayout>
                  <c:x val="-5.3475928323167528E-3"/>
                  <c:y val="-4.1452052077435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1A-4A4B-828A-7BB05CDF806E}"/>
                </c:ext>
              </c:extLst>
            </c:dLbl>
            <c:dLbl>
              <c:idx val="3"/>
              <c:layout>
                <c:manualLayout>
                  <c:x val="-7.1301237764223365E-3"/>
                  <c:y val="-5.101791024915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1A-4A4B-828A-7BB05CDF80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'2026'!$AS$8:$AS$11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f>'2026'!$AV$8:$AV$11</c:f>
              <c:numCache>
                <c:formatCode>0.0%</c:formatCode>
                <c:ptCount val="4"/>
                <c:pt idx="0">
                  <c:v>9.0594577198487417E-2</c:v>
                </c:pt>
                <c:pt idx="1">
                  <c:v>9.1389600543292746E-2</c:v>
                </c:pt>
                <c:pt idx="2">
                  <c:v>0.11728161513393213</c:v>
                </c:pt>
                <c:pt idx="3">
                  <c:v>0.13634358138029981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A-4A4B-828A-7BB05CDF8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360127"/>
        <c:axId val="464361791"/>
      </c:lineChart>
      <c:catAx>
        <c:axId val="46435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4361375"/>
        <c:crosses val="autoZero"/>
        <c:auto val="1"/>
        <c:lblAlgn val="ctr"/>
        <c:lblOffset val="100"/>
        <c:noMultiLvlLbl val="0"/>
      </c:catAx>
      <c:valAx>
        <c:axId val="4643613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chemeClr val="accent1"/>
                    </a:solidFill>
                  </a:rPr>
                  <a:t>Promedio</a:t>
                </a:r>
                <a:r>
                  <a:rPr lang="es-CO" baseline="0">
                    <a:solidFill>
                      <a:schemeClr val="accent1"/>
                    </a:solidFill>
                  </a:rPr>
                  <a:t> mensual de pacienres </a:t>
                </a:r>
                <a:endParaRPr lang="es-CO">
                  <a:solidFill>
                    <a:schemeClr val="accent1"/>
                  </a:solidFill>
                </a:endParaRPr>
              </a:p>
            </c:rich>
          </c:tx>
          <c:layout>
            <c:manualLayout>
              <c:xMode val="edge"/>
              <c:yMode val="edge"/>
              <c:x val="1.6874351848837697E-3"/>
              <c:y val="0.260297294820502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4359711"/>
        <c:crosses val="autoZero"/>
        <c:crossBetween val="between"/>
      </c:valAx>
      <c:valAx>
        <c:axId val="464361791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4360127"/>
        <c:crosses val="max"/>
        <c:crossBetween val="between"/>
      </c:valAx>
      <c:catAx>
        <c:axId val="46436012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64361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455777582806621E-2"/>
          <c:y val="0.91111535144485878"/>
          <c:w val="0.96778349014225307"/>
          <c:h val="6.97529322117092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283486</xdr:colOff>
      <xdr:row>23</xdr:row>
      <xdr:rowOff>797</xdr:rowOff>
    </xdr:from>
    <xdr:to>
      <xdr:col>50</xdr:col>
      <xdr:colOff>682070</xdr:colOff>
      <xdr:row>46</xdr:row>
      <xdr:rowOff>91651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D4D722-36F8-4F81-9097-18F1258BA8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5"/>
  <sheetViews>
    <sheetView workbookViewId="0">
      <selection activeCell="D19" sqref="D19"/>
    </sheetView>
  </sheetViews>
  <sheetFormatPr baseColWidth="10" defaultColWidth="11.42578125" defaultRowHeight="15" x14ac:dyDescent="0.25"/>
  <cols>
    <col min="1" max="1" width="10.7109375" customWidth="1"/>
    <col min="2" max="2" width="9.7109375" style="1" customWidth="1"/>
    <col min="3" max="3" width="10.7109375" style="1" customWidth="1"/>
    <col min="4" max="4" width="6.5703125" style="1" customWidth="1"/>
    <col min="5" max="5" width="7.7109375" style="1" customWidth="1"/>
    <col min="6" max="6" width="8.7109375" style="1" customWidth="1"/>
    <col min="7" max="7" width="6.7109375" style="1" customWidth="1"/>
    <col min="8" max="8" width="7.7109375" style="1" customWidth="1"/>
    <col min="9" max="9" width="8.7109375" style="1" customWidth="1"/>
    <col min="10" max="10" width="6.7109375" style="1" customWidth="1"/>
    <col min="11" max="11" width="7.7109375" style="1" customWidth="1"/>
    <col min="12" max="13" width="8.42578125" style="1" customWidth="1"/>
    <col min="14" max="14" width="7.7109375" style="1" customWidth="1"/>
    <col min="15" max="16" width="9.28515625" style="1" customWidth="1"/>
    <col min="17" max="17" width="7.7109375" style="1" customWidth="1"/>
    <col min="18" max="19" width="8.7109375" style="1" customWidth="1"/>
    <col min="20" max="20" width="7.7109375" style="1" customWidth="1"/>
    <col min="21" max="22" width="8.7109375" style="1" customWidth="1"/>
    <col min="23" max="23" width="7.7109375" style="1" customWidth="1"/>
    <col min="24" max="25" width="9.28515625" style="1" customWidth="1"/>
    <col min="26" max="26" width="8.7109375" style="1" customWidth="1"/>
    <col min="27" max="27" width="9.28515625" style="1" customWidth="1"/>
    <col min="28" max="28" width="8.42578125" customWidth="1"/>
    <col min="29" max="30" width="7.7109375" customWidth="1"/>
    <col min="31" max="31" width="10.28515625" customWidth="1"/>
  </cols>
  <sheetData>
    <row r="1" spans="1:31" ht="25.15" customHeight="1" x14ac:dyDescent="0.25">
      <c r="A1" s="116" t="s">
        <v>0</v>
      </c>
      <c r="B1" s="137" t="s">
        <v>1</v>
      </c>
      <c r="C1" s="138"/>
      <c r="D1" s="139"/>
      <c r="E1" s="140" t="s">
        <v>2</v>
      </c>
      <c r="F1" s="141"/>
      <c r="G1" s="142"/>
      <c r="H1" s="137" t="s">
        <v>3</v>
      </c>
      <c r="I1" s="138"/>
      <c r="J1" s="139"/>
      <c r="K1" s="143" t="s">
        <v>4</v>
      </c>
      <c r="L1" s="144"/>
      <c r="M1" s="145"/>
      <c r="N1" s="137" t="s">
        <v>5</v>
      </c>
      <c r="O1" s="138"/>
      <c r="P1" s="139"/>
      <c r="Q1" s="147" t="s">
        <v>6</v>
      </c>
      <c r="R1" s="148"/>
      <c r="S1" s="149"/>
      <c r="T1" s="137" t="s">
        <v>7</v>
      </c>
      <c r="U1" s="138"/>
      <c r="V1" s="139"/>
      <c r="W1" s="150" t="s">
        <v>8</v>
      </c>
      <c r="X1" s="151"/>
      <c r="Y1" s="152"/>
      <c r="Z1" s="153" t="s">
        <v>9</v>
      </c>
      <c r="AA1" s="153"/>
      <c r="AB1" s="153"/>
      <c r="AC1" s="146" t="s">
        <v>10</v>
      </c>
      <c r="AD1" s="146"/>
      <c r="AE1" s="146"/>
    </row>
    <row r="2" spans="1:31" ht="28.9" customHeight="1" x14ac:dyDescent="0.25">
      <c r="A2" s="136" t="s">
        <v>11</v>
      </c>
      <c r="B2" s="117" t="s">
        <v>12</v>
      </c>
      <c r="C2" s="117" t="s">
        <v>13</v>
      </c>
      <c r="D2" s="117" t="s">
        <v>14</v>
      </c>
      <c r="E2" s="118" t="s">
        <v>12</v>
      </c>
      <c r="F2" s="118" t="s">
        <v>13</v>
      </c>
      <c r="G2" s="118" t="s">
        <v>14</v>
      </c>
      <c r="H2" s="117" t="s">
        <v>12</v>
      </c>
      <c r="I2" s="117" t="s">
        <v>13</v>
      </c>
      <c r="J2" s="117" t="s">
        <v>14</v>
      </c>
      <c r="K2" s="119" t="s">
        <v>12</v>
      </c>
      <c r="L2" s="119" t="s">
        <v>13</v>
      </c>
      <c r="M2" s="119" t="s">
        <v>14</v>
      </c>
      <c r="N2" s="117" t="s">
        <v>12</v>
      </c>
      <c r="O2" s="117" t="s">
        <v>13</v>
      </c>
      <c r="P2" s="117" t="s">
        <v>14</v>
      </c>
      <c r="Q2" s="120" t="s">
        <v>12</v>
      </c>
      <c r="R2" s="120" t="s">
        <v>13</v>
      </c>
      <c r="S2" s="120" t="s">
        <v>14</v>
      </c>
      <c r="T2" s="117" t="s">
        <v>12</v>
      </c>
      <c r="U2" s="117" t="s">
        <v>13</v>
      </c>
      <c r="V2" s="117" t="s">
        <v>14</v>
      </c>
      <c r="W2" s="121" t="s">
        <v>12</v>
      </c>
      <c r="X2" s="121" t="s">
        <v>13</v>
      </c>
      <c r="Y2" s="121" t="s">
        <v>14</v>
      </c>
      <c r="Z2" s="117" t="s">
        <v>12</v>
      </c>
      <c r="AA2" s="117" t="s">
        <v>13</v>
      </c>
      <c r="AB2" s="121" t="s">
        <v>14</v>
      </c>
      <c r="AC2" s="132" t="s">
        <v>12</v>
      </c>
      <c r="AD2" s="132" t="s">
        <v>13</v>
      </c>
      <c r="AE2" s="132" t="s">
        <v>14</v>
      </c>
    </row>
    <row r="3" spans="1:31" x14ac:dyDescent="0.25">
      <c r="A3" s="136" t="s">
        <v>15</v>
      </c>
      <c r="B3" s="123">
        <f>IFERROR(AVERAGEIFS('2026'!$C:$C,'2026'!$B:$B,"&gt;="&amp;DATE(2026,ROW(A1),1),'2026'!$B:$B,"&lt;"&amp;DATE(2026,ROW(A1)+1,1)),"")</f>
        <v>265.61290322580646</v>
      </c>
      <c r="C3" s="123">
        <f>IFERROR(AVERAGEIFS('2026'!$D:$D,'2026'!$B:$B,"&gt;="&amp;DATE(2026,ROW(A1),1),'2026'!$B:$B,"&lt;"&amp;DATE(2026,ROW(A1)+1,1)),"")</f>
        <v>201.80645161290323</v>
      </c>
      <c r="D3" s="122">
        <f>C3/B3*100</f>
        <v>75.977653631284909</v>
      </c>
      <c r="E3" s="124">
        <f>IFERROR(AVERAGEIFS('2026'!$G:$G,'2026'!$B:$B,"&gt;="&amp;DATE(2026,ROW(A1),1),'2026'!$B:$B,"&lt;"&amp;DATE(2026,ROW(A1)+1,1)),"")</f>
        <v>1437.9677419354839</v>
      </c>
      <c r="F3" s="124">
        <f>IFERROR(AVERAGEIFS('2026'!$H:$H,'2026'!$B:$B,"&gt;="&amp;DATE(2026,ROW(A1),1),'2026'!$B:$B,"&lt;"&amp;DATE(2026,ROW(A1)+1,1)),"")</f>
        <v>1047.258064516129</v>
      </c>
      <c r="G3" s="128">
        <f>F3/E3*100</f>
        <v>72.829037395966523</v>
      </c>
      <c r="H3" s="123">
        <f>IFERROR(AVERAGEIFS('2026'!$L:$L,'2026'!$B:$B,"&gt;="&amp;DATE(2026,ROW(A1),1),'2026'!$B:$B,"&lt;"&amp;DATE(2026,ROW(A1)+1,1)),"")</f>
        <v>7169.2580645161288</v>
      </c>
      <c r="I3" s="123">
        <f>IFERROR(AVERAGEIFS('2026'!$M:$M,'2026'!$B:$B,"&gt;="&amp;DATE(2026,ROW(A1),1),'2026'!$B:$B,"&lt;"&amp;DATE(2026,ROW(A1)+1,1)),"")</f>
        <v>6422.2258064516127</v>
      </c>
      <c r="J3" s="122">
        <f>I3/H3*100</f>
        <v>89.580061823106732</v>
      </c>
      <c r="K3" s="125">
        <f>IFERROR(AVERAGEIFS('2026'!$P:$P,'2026'!$B:$B,"&gt;="&amp;DATE(2026,ROW(A1),1),'2026'!$B:$B,"&lt;"&amp;DATE(2026,ROW(A1)+1,1)),"")</f>
        <v>290</v>
      </c>
      <c r="L3" s="125">
        <f>IFERROR(AVERAGEIFS('2026'!$Q:$Q,'2026'!$B:$B,"&gt;="&amp;DATE(2026,ROW(A1),1),'2026'!$B:$B,"&lt;"&amp;DATE(2026,ROW(A1)+1,1)),"")</f>
        <v>218.35483870967741</v>
      </c>
      <c r="M3" s="129">
        <f>L3/K3*100</f>
        <v>75.294771968854278</v>
      </c>
      <c r="N3" s="123">
        <f>IFERROR(AVERAGEIFS('2026'!$T:$T,'2026'!$B:$B,"&gt;="&amp;DATE(2026,ROW(A1),1),'2026'!$B:$B,"&lt;"&amp;DATE(2026,ROW(A1)+1,1)),"")</f>
        <v>92</v>
      </c>
      <c r="O3" s="123">
        <f>IFERROR(AVERAGEIFS('2026'!$U:$U,'2026'!$B:$B,"&gt;="&amp;DATE(2026,ROW(A1),1),'2026'!$B:$B,"&lt;"&amp;DATE(2026,ROW(A1)+1,1)),"")</f>
        <v>66.032258064516128</v>
      </c>
      <c r="P3" s="122">
        <f>O3/N3*100</f>
        <v>71.774193548387103</v>
      </c>
      <c r="Q3" s="126">
        <f>IFERROR(AVERAGEIFS('2026'!$X:$X,'2026'!$B:$B,"&gt;="&amp;DATE(2026,ROW(A1),1),'2026'!$B:$B,"&lt;"&amp;DATE(2026,ROW(A1)+1,1)),"")</f>
        <v>478.67741935483872</v>
      </c>
      <c r="R3" s="126">
        <f>IFERROR(AVERAGEIFS('2026'!$Y:$Y,'2026'!$B:$B,"&gt;="&amp;DATE(2026,ROW(A1),1),'2026'!$B:$B,"&lt;"&amp;DATE(2026,ROW(A1)+1,1)),"")</f>
        <v>366.70967741935482</v>
      </c>
      <c r="S3" s="130">
        <f>R3/Q3*100</f>
        <v>76.608935912123457</v>
      </c>
      <c r="T3" s="123">
        <f>IFERROR(AVERAGEIFS('2026'!$AB:$AB,'2026'!$B:$B,"&gt;="&amp;DATE(2026,ROW(A1),1),'2026'!$B:$B,"&lt;"&amp;DATE(2026,ROW(A1)+1,1)),"")</f>
        <v>269</v>
      </c>
      <c r="U3" s="123">
        <f>IFERROR(AVERAGEIFS('2026'!$AC:$AC,'2026'!$B:$B,"&gt;="&amp;DATE(2026,ROW(A1),1),'2026'!$B:$B,"&lt;"&amp;DATE(2026,ROW(A1)+1,1)),"")</f>
        <v>214.12903225806451</v>
      </c>
      <c r="V3" s="122">
        <f>U3/T3*100</f>
        <v>79.601870727905023</v>
      </c>
      <c r="W3" s="127">
        <f>IFERROR(AVERAGEIFS('2026'!$AF:$AF,'2026'!$B:$B,"&gt;="&amp;DATE(2026,ROW(A1),1),'2026'!$B:$B,"&lt;"&amp;DATE(2026,ROW(A1)+1,1)),"")</f>
        <v>243</v>
      </c>
      <c r="X3" s="127">
        <f>IFERROR(AVERAGEIFS('2026'!$AG:$AG,'2026'!$B:$B,"&gt;="&amp;DATE(2026,ROW(A1),1),'2026'!$B:$B,"&lt;"&amp;DATE(2026,ROW(A1)+1,1)),"")</f>
        <v>172.61290322580646</v>
      </c>
      <c r="Y3" s="131">
        <f>X3/W3*100</f>
        <v>71.034116553829818</v>
      </c>
      <c r="Z3" s="123">
        <f>IFERROR(AVERAGEIFS('2026'!$AK:$AK,'2026'!$B:$B,"&gt;="&amp;DATE(2026,ROW(A1),1),'2026'!$B:$B,"&lt;"&amp;DATE(2026,ROW(A1)+1,1)),"")</f>
        <v>1071.9032258064517</v>
      </c>
      <c r="AA3" s="123">
        <f>IFERROR(AVERAGEIFS('2026'!$AL:$AL,'2026'!$B:$B,"&gt;="&amp;DATE(2026,ROW(A1),1),'2026'!$B:$B,"&lt;"&amp;DATE(2026,ROW(A1)+1,1)),"")</f>
        <v>913.32258064516134</v>
      </c>
      <c r="AB3" s="122">
        <f>AA3/Z3*100</f>
        <v>85.205693821661797</v>
      </c>
      <c r="AC3" s="133">
        <f>B3+E3+H3+K3+N3+Q3+T3+W3+Z3</f>
        <v>11317.419354838708</v>
      </c>
      <c r="AD3" s="133">
        <f>C3+F3+I3+L3+O3+R3+U3+X3+AA3</f>
        <v>9622.4516129032254</v>
      </c>
      <c r="AE3" s="135">
        <f>AD3/AC3*100</f>
        <v>85.02337247748261</v>
      </c>
    </row>
    <row r="4" spans="1:31" x14ac:dyDescent="0.25">
      <c r="A4" s="136" t="s">
        <v>16</v>
      </c>
      <c r="B4" s="123">
        <f>IFERROR(AVERAGEIFS('2026'!$C:$C,'2026'!$B:$B,"&gt;="&amp;DATE(2026,ROW(A2),1),'2026'!$B:$B,"&lt;"&amp;DATE(2026,ROW(A2)+1,1)),"")</f>
        <v>266</v>
      </c>
      <c r="C4" s="123">
        <f>IFERROR(AVERAGEIFS('2026'!$D:$D,'2026'!$B:$B,"&gt;="&amp;DATE(2026,ROW(A2),1),'2026'!$B:$B,"&lt;"&amp;DATE(2026,ROW(A2)+1,1)),"")</f>
        <v>205.78571428571428</v>
      </c>
      <c r="D4" s="122">
        <f t="shared" ref="D4:D14" si="0">C4/B4*100</f>
        <v>77.36305048335123</v>
      </c>
      <c r="E4" s="124">
        <f>IFERROR(AVERAGEIFS('2026'!$G:$G,'2026'!$B:$B,"&gt;="&amp;DATE(2026,ROW(A2),1),'2026'!$B:$B,"&lt;"&amp;DATE(2026,ROW(A2)+1,1)),"")</f>
        <v>1436.6428571428571</v>
      </c>
      <c r="F4" s="124">
        <f>IFERROR(AVERAGEIFS('2026'!$H:$H,'2026'!$B:$B,"&gt;="&amp;DATE(2026,ROW(A2),1),'2026'!$B:$B,"&lt;"&amp;DATE(2026,ROW(A2)+1,1)),"")</f>
        <v>1205.4642857142858</v>
      </c>
      <c r="G4" s="128">
        <f t="shared" ref="G4:G14" si="1">F4/E4*100</f>
        <v>83.908417441455782</v>
      </c>
      <c r="H4" s="123">
        <f>IFERROR(AVERAGEIFS('2026'!$L:$L,'2026'!$B:$B,"&gt;="&amp;DATE(2026,ROW(A2),1),'2026'!$B:$B,"&lt;"&amp;DATE(2026,ROW(A2)+1,1)),"")</f>
        <v>7131.5357142857147</v>
      </c>
      <c r="I4" s="123">
        <f>IFERROR(AVERAGEIFS('2026'!$M:$M,'2026'!$B:$B,"&gt;="&amp;DATE(2026,ROW(A2),1),'2026'!$B:$B,"&lt;"&amp;DATE(2026,ROW(A2)+1,1)),"")</f>
        <v>6498.7142857142853</v>
      </c>
      <c r="J4" s="122">
        <f t="shared" ref="J4:J14" si="2">I4/H4*100</f>
        <v>91.126435400109159</v>
      </c>
      <c r="K4" s="125">
        <f>IFERROR(AVERAGEIFS('2026'!$P:$P,'2026'!$B:$B,"&gt;="&amp;DATE(2026,ROW(A2),1),'2026'!$B:$B,"&lt;"&amp;DATE(2026,ROW(A2)+1,1)),"")</f>
        <v>290</v>
      </c>
      <c r="L4" s="125">
        <f>IFERROR(AVERAGEIFS('2026'!$Q:$Q,'2026'!$B:$B,"&gt;="&amp;DATE(2026,ROW(A2),1),'2026'!$B:$B,"&lt;"&amp;DATE(2026,ROW(A2)+1,1)),"")</f>
        <v>224.21428571428572</v>
      </c>
      <c r="M4" s="129">
        <f t="shared" ref="M4:M14" si="3">L4/K4*100</f>
        <v>77.315270935960584</v>
      </c>
      <c r="N4" s="123">
        <f>IFERROR(AVERAGEIFS('2026'!$T:$T,'2026'!$B:$B,"&gt;="&amp;DATE(2026,ROW(A2),1),'2026'!$B:$B,"&lt;"&amp;DATE(2026,ROW(A2)+1,1)),"")</f>
        <v>92</v>
      </c>
      <c r="O4" s="123">
        <f>IFERROR(AVERAGEIFS('2026'!$U:$U,'2026'!$B:$B,"&gt;="&amp;DATE(2026,ROW(A2),1),'2026'!$B:$B,"&lt;"&amp;DATE(2026,ROW(A2)+1,1)),"")</f>
        <v>72.214285714285708</v>
      </c>
      <c r="P4" s="122">
        <f t="shared" ref="P4:P14" si="4">O4/N4*100</f>
        <v>78.493788819875761</v>
      </c>
      <c r="Q4" s="126">
        <f>IFERROR(AVERAGEIFS('2026'!$X:$X,'2026'!$B:$B,"&gt;="&amp;DATE(2026,ROW(A2),1),'2026'!$B:$B,"&lt;"&amp;DATE(2026,ROW(A2)+1,1)),"")</f>
        <v>490.28571428571428</v>
      </c>
      <c r="R4" s="126">
        <f>IFERROR(AVERAGEIFS('2026'!$Y:$Y,'2026'!$B:$B,"&gt;="&amp;DATE(2026,ROW(A2),1),'2026'!$B:$B,"&lt;"&amp;DATE(2026,ROW(A2)+1,1)),"")</f>
        <v>371.60714285714283</v>
      </c>
      <c r="S4" s="130">
        <f t="shared" ref="S4:S14" si="5">R4/Q4*100</f>
        <v>75.793997668997676</v>
      </c>
      <c r="T4" s="123">
        <f>IFERROR(AVERAGEIFS('2026'!$AB:$AB,'2026'!$B:$B,"&gt;="&amp;DATE(2026,ROW(A2),1),'2026'!$B:$B,"&lt;"&amp;DATE(2026,ROW(A2)+1,1)),"")</f>
        <v>269</v>
      </c>
      <c r="U4" s="123">
        <f>IFERROR(AVERAGEIFS('2026'!$AC:$AC,'2026'!$B:$B,"&gt;="&amp;DATE(2026,ROW(A2),1),'2026'!$B:$B,"&lt;"&amp;DATE(2026,ROW(A2)+1,1)),"")</f>
        <v>220.57142857142858</v>
      </c>
      <c r="V4" s="122">
        <f t="shared" ref="V4:V14" si="6">U4/T4*100</f>
        <v>81.996813595326614</v>
      </c>
      <c r="W4" s="127">
        <f>IFERROR(AVERAGEIFS('2026'!$AF:$AF,'2026'!$B:$B,"&gt;="&amp;DATE(2026,ROW(A2),1),'2026'!$B:$B,"&lt;"&amp;DATE(2026,ROW(A2)+1,1)),"")</f>
        <v>243</v>
      </c>
      <c r="X4" s="127">
        <f>IFERROR(AVERAGEIFS('2026'!$AG:$AG,'2026'!$B:$B,"&gt;="&amp;DATE(2026,ROW(A2),1),'2026'!$B:$B,"&lt;"&amp;DATE(2026,ROW(A2)+1,1)),"")</f>
        <v>202.21428571428572</v>
      </c>
      <c r="Y4" s="131">
        <f t="shared" ref="Y4:Y14" si="7">X4/W4*100</f>
        <v>83.215755437977663</v>
      </c>
      <c r="Z4" s="123">
        <f>IFERROR(AVERAGEIFS('2026'!$AK:$AK,'2026'!$B:$B,"&gt;="&amp;DATE(2026,ROW(A2),1),'2026'!$B:$B,"&lt;"&amp;DATE(2026,ROW(A2)+1,1)),"")</f>
        <v>1082.6428571428571</v>
      </c>
      <c r="AA4" s="123">
        <f>IFERROR(AVERAGEIFS('2026'!$AL:$AL,'2026'!$B:$B,"&gt;="&amp;DATE(2026,ROW(A2),1),'2026'!$B:$B,"&lt;"&amp;DATE(2026,ROW(A2)+1,1)),"")</f>
        <v>938.60714285714289</v>
      </c>
      <c r="AB4" s="122">
        <f t="shared" ref="AB4:AB14" si="8">AA4/Z4*100</f>
        <v>86.695916078379625</v>
      </c>
      <c r="AC4" s="133">
        <f t="shared" ref="AC4:AC14" si="9">B4+E4+H4+K4+N4+Q4+T4+W4+Z4</f>
        <v>11301.107142857143</v>
      </c>
      <c r="AD4" s="133">
        <f t="shared" ref="AD4:AD14" si="10">C4+F4+I4+L4+O4+R4+U4+X4+AA4</f>
        <v>9939.3928571428587</v>
      </c>
      <c r="AE4" s="135">
        <f t="shared" ref="AE4:AE14" si="11">AD4/AC4*100</f>
        <v>87.950611665734399</v>
      </c>
    </row>
    <row r="5" spans="1:31" x14ac:dyDescent="0.25">
      <c r="A5" s="136" t="s">
        <v>17</v>
      </c>
      <c r="B5" s="123">
        <f>IFERROR(AVERAGEIFS('2026'!$C:$C,'2026'!$B:$B,"&gt;="&amp;DATE(2026,ROW(A3),1),'2026'!$B:$B,"&lt;"&amp;DATE(2026,ROW(A3)+1,1)),"")</f>
        <v>266.19354838709677</v>
      </c>
      <c r="C5" s="123">
        <f>IFERROR(AVERAGEIFS('2026'!$D:$D,'2026'!$B:$B,"&gt;="&amp;DATE(2026,ROW(A3),1),'2026'!$B:$B,"&lt;"&amp;DATE(2026,ROW(A3)+1,1)),"")</f>
        <v>224.74193548387098</v>
      </c>
      <c r="D5" s="122">
        <f t="shared" si="0"/>
        <v>84.428017450315082</v>
      </c>
      <c r="E5" s="124">
        <f>IFERROR(AVERAGEIFS('2026'!$G:$G,'2026'!$B:$B,"&gt;="&amp;DATE(2026,ROW(A3),1),'2026'!$B:$B,"&lt;"&amp;DATE(2026,ROW(A3)+1,1)),"")</f>
        <v>1432.8709677419354</v>
      </c>
      <c r="F5" s="124">
        <f>IFERROR(AVERAGEIFS('2026'!$H:$H,'2026'!$B:$B,"&gt;="&amp;DATE(2026,ROW(A3),1),'2026'!$B:$B,"&lt;"&amp;DATE(2026,ROW(A3)+1,1)),"")</f>
        <v>1291.7741935483871</v>
      </c>
      <c r="G5" s="128">
        <f t="shared" si="1"/>
        <v>90.152862513789145</v>
      </c>
      <c r="H5" s="123">
        <f>IFERROR(AVERAGEIFS('2026'!$L:$L,'2026'!$B:$B,"&gt;="&amp;DATE(2026,ROW(A3),1),'2026'!$B:$B,"&lt;"&amp;DATE(2026,ROW(A3)+1,1)),"")</f>
        <v>7149.8387096774195</v>
      </c>
      <c r="I5" s="123">
        <f>IFERROR(AVERAGEIFS('2026'!$M:$M,'2026'!$B:$B,"&gt;="&amp;DATE(2026,ROW(A3),1),'2026'!$B:$B,"&lt;"&amp;DATE(2026,ROW(A3)+1,1)),"")</f>
        <v>6544.1935483870966</v>
      </c>
      <c r="J5" s="122">
        <f t="shared" si="2"/>
        <v>91.529247219653044</v>
      </c>
      <c r="K5" s="125">
        <f>IFERROR(AVERAGEIFS('2026'!$P:$P,'2026'!$B:$B,"&gt;="&amp;DATE(2026,ROW(A3),1),'2026'!$B:$B,"&lt;"&amp;DATE(2026,ROW(A3)+1,1)),"")</f>
        <v>290.29032258064518</v>
      </c>
      <c r="L5" s="125">
        <f>IFERROR(AVERAGEIFS('2026'!$Q:$Q,'2026'!$B:$B,"&gt;="&amp;DATE(2026,ROW(A3),1),'2026'!$B:$B,"&lt;"&amp;DATE(2026,ROW(A3)+1,1)),"")</f>
        <v>229</v>
      </c>
      <c r="M5" s="129">
        <f t="shared" si="3"/>
        <v>78.886542949216576</v>
      </c>
      <c r="N5" s="123">
        <f>IFERROR(AVERAGEIFS('2026'!$T:$T,'2026'!$B:$B,"&gt;="&amp;DATE(2026,ROW(A3),1),'2026'!$B:$B,"&lt;"&amp;DATE(2026,ROW(A3)+1,1)),"")</f>
        <v>91.161290322580641</v>
      </c>
      <c r="O5" s="123">
        <f>IFERROR(AVERAGEIFS('2026'!$U:$U,'2026'!$B:$B,"&gt;="&amp;DATE(2026,ROW(A3),1),'2026'!$B:$B,"&lt;"&amp;DATE(2026,ROW(A3)+1,1)),"")</f>
        <v>76.064516129032256</v>
      </c>
      <c r="P5" s="122">
        <f t="shared" si="4"/>
        <v>83.439490445859875</v>
      </c>
      <c r="Q5" s="126">
        <f>IFERROR(AVERAGEIFS('2026'!$X:$X,'2026'!$B:$B,"&gt;="&amp;DATE(2026,ROW(A3),1),'2026'!$B:$B,"&lt;"&amp;DATE(2026,ROW(A3)+1,1)),"")</f>
        <v>502.41935483870969</v>
      </c>
      <c r="R5" s="126">
        <f>IFERROR(AVERAGEIFS('2026'!$Y:$Y,'2026'!$B:$B,"&gt;="&amp;DATE(2026,ROW(A3),1),'2026'!$B:$B,"&lt;"&amp;DATE(2026,ROW(A3)+1,1)),"")</f>
        <v>397.54838709677421</v>
      </c>
      <c r="S5" s="130">
        <f t="shared" si="5"/>
        <v>79.126805778491175</v>
      </c>
      <c r="T5" s="123">
        <f>IFERROR(AVERAGEIFS('2026'!$AB:$AB,'2026'!$B:$B,"&gt;="&amp;DATE(2026,ROW(A3),1),'2026'!$B:$B,"&lt;"&amp;DATE(2026,ROW(A3)+1,1)),"")</f>
        <v>268.64516129032256</v>
      </c>
      <c r="U5" s="123">
        <f>IFERROR(AVERAGEIFS('2026'!$AC:$AC,'2026'!$B:$B,"&gt;="&amp;DATE(2026,ROW(A3),1),'2026'!$B:$B,"&lt;"&amp;DATE(2026,ROW(A3)+1,1)),"")</f>
        <v>226.25806451612902</v>
      </c>
      <c r="V5" s="122">
        <f t="shared" si="6"/>
        <v>84.221902017291072</v>
      </c>
      <c r="W5" s="127">
        <f>IFERROR(AVERAGEIFS('2026'!$AF:$AF,'2026'!$B:$B,"&gt;="&amp;DATE(2026,ROW(A3),1),'2026'!$B:$B,"&lt;"&amp;DATE(2026,ROW(A3)+1,1)),"")</f>
        <v>242.58064516129033</v>
      </c>
      <c r="X5" s="127">
        <f>IFERROR(AVERAGEIFS('2026'!$AG:$AG,'2026'!$B:$B,"&gt;="&amp;DATE(2026,ROW(A3),1),'2026'!$B:$B,"&lt;"&amp;DATE(2026,ROW(A3)+1,1)),"")</f>
        <v>207.06451612903226</v>
      </c>
      <c r="Y5" s="131">
        <f t="shared" si="7"/>
        <v>85.359042553191486</v>
      </c>
      <c r="Z5" s="123">
        <f>IFERROR(AVERAGEIFS('2026'!$AK:$AK,'2026'!$B:$B,"&gt;="&amp;DATE(2026,ROW(A3),1),'2026'!$B:$B,"&lt;"&amp;DATE(2026,ROW(A3)+1,1)),"")</f>
        <v>1080.2258064516129</v>
      </c>
      <c r="AA5" s="123">
        <f>IFERROR(AVERAGEIFS('2026'!$AL:$AL,'2026'!$B:$B,"&gt;="&amp;DATE(2026,ROW(A3),1),'2026'!$B:$B,"&lt;"&amp;DATE(2026,ROW(A3)+1,1)),"")</f>
        <v>949.32258064516134</v>
      </c>
      <c r="AB5" s="122">
        <f t="shared" si="8"/>
        <v>87.881864604174751</v>
      </c>
      <c r="AC5" s="133">
        <f t="shared" si="9"/>
        <v>11324.225806451614</v>
      </c>
      <c r="AD5" s="133">
        <f t="shared" si="10"/>
        <v>10145.967741935483</v>
      </c>
      <c r="AE5" s="135">
        <f t="shared" si="11"/>
        <v>89.595243995886619</v>
      </c>
    </row>
    <row r="6" spans="1:31" x14ac:dyDescent="0.25">
      <c r="A6" s="136" t="s">
        <v>18</v>
      </c>
      <c r="B6" s="123">
        <f>IFERROR(AVERAGEIFS('2026'!$C:$C,'2026'!$B:$B,"&gt;="&amp;DATE(2026,ROW(A4),1),'2026'!$B:$B,"&lt;"&amp;DATE(2026,ROW(A4)+1,1)),"")</f>
        <v>267</v>
      </c>
      <c r="C6" s="123">
        <f>IFERROR(AVERAGEIFS('2026'!$D:$D,'2026'!$B:$B,"&gt;="&amp;DATE(2026,ROW(A4),1),'2026'!$B:$B,"&lt;"&amp;DATE(2026,ROW(A4)+1,1)),"")</f>
        <v>219.13333333333333</v>
      </c>
      <c r="D6" s="122">
        <f t="shared" si="0"/>
        <v>82.072409488139826</v>
      </c>
      <c r="E6" s="124">
        <f>IFERROR(AVERAGEIFS('2026'!$G:$G,'2026'!$B:$B,"&gt;="&amp;DATE(2026,ROW(A4),1),'2026'!$B:$B,"&lt;"&amp;DATE(2026,ROW(A4)+1,1)),"")</f>
        <v>1440.7666666666667</v>
      </c>
      <c r="F6" s="124">
        <f>IFERROR(AVERAGEIFS('2026'!$H:$H,'2026'!$B:$B,"&gt;="&amp;DATE(2026,ROW(A4),1),'2026'!$B:$B,"&lt;"&amp;DATE(2026,ROW(A4)+1,1)),"")</f>
        <v>1290.5666666666666</v>
      </c>
      <c r="G6" s="128">
        <f t="shared" si="1"/>
        <v>89.57499479443814</v>
      </c>
      <c r="H6" s="123">
        <f>IFERROR(AVERAGEIFS('2026'!$L:$L,'2026'!$B:$B,"&gt;="&amp;DATE(2026,ROW(A4),1),'2026'!$B:$B,"&lt;"&amp;DATE(2026,ROW(A4)+1,1)),"")</f>
        <v>7210.1333333333332</v>
      </c>
      <c r="I6" s="123">
        <f>IFERROR(AVERAGEIFS('2026'!$M:$M,'2026'!$B:$B,"&gt;="&amp;DATE(2026,ROW(A4),1),'2026'!$B:$B,"&lt;"&amp;DATE(2026,ROW(A4)+1,1)),"")</f>
        <v>6592.5333333333338</v>
      </c>
      <c r="J6" s="122">
        <f t="shared" si="2"/>
        <v>91.434277683260603</v>
      </c>
      <c r="K6" s="125">
        <f>IFERROR(AVERAGEIFS('2026'!$P:$P,'2026'!$B:$B,"&gt;="&amp;DATE(2026,ROW(A4),1),'2026'!$B:$B,"&lt;"&amp;DATE(2026,ROW(A4)+1,1)),"")</f>
        <v>291</v>
      </c>
      <c r="L6" s="125">
        <f>IFERROR(AVERAGEIFS('2026'!$Q:$Q,'2026'!$B:$B,"&gt;="&amp;DATE(2026,ROW(A4),1),'2026'!$B:$B,"&lt;"&amp;DATE(2026,ROW(A4)+1,1)),"")</f>
        <v>229.33333333333334</v>
      </c>
      <c r="M6" s="129">
        <f t="shared" si="3"/>
        <v>78.808705612829328</v>
      </c>
      <c r="N6" s="123">
        <f>IFERROR(AVERAGEIFS('2026'!$T:$T,'2026'!$B:$B,"&gt;="&amp;DATE(2026,ROW(A4),1),'2026'!$B:$B,"&lt;"&amp;DATE(2026,ROW(A4)+1,1)),"")</f>
        <v>90</v>
      </c>
      <c r="O6" s="123">
        <f>IFERROR(AVERAGEIFS('2026'!$U:$U,'2026'!$B:$B,"&gt;="&amp;DATE(2026,ROW(A4),1),'2026'!$B:$B,"&lt;"&amp;DATE(2026,ROW(A4)+1,1)),"")</f>
        <v>78.066666666666663</v>
      </c>
      <c r="P6" s="122">
        <f t="shared" si="4"/>
        <v>86.740740740740733</v>
      </c>
      <c r="Q6" s="126">
        <f>IFERROR(AVERAGEIFS('2026'!$X:$X,'2026'!$B:$B,"&gt;="&amp;DATE(2026,ROW(A4),1),'2026'!$B:$B,"&lt;"&amp;DATE(2026,ROW(A4)+1,1)),"")</f>
        <v>501.53333333333336</v>
      </c>
      <c r="R6" s="126">
        <f>IFERROR(AVERAGEIFS('2026'!$Y:$Y,'2026'!$B:$B,"&gt;="&amp;DATE(2026,ROW(A4),1),'2026'!$B:$B,"&lt;"&amp;DATE(2026,ROW(A4)+1,1)),"")</f>
        <v>402.36666666666667</v>
      </c>
      <c r="S6" s="130">
        <f t="shared" si="5"/>
        <v>80.227302937657853</v>
      </c>
      <c r="T6" s="123">
        <f>IFERROR(AVERAGEIFS('2026'!$AB:$AB,'2026'!$B:$B,"&gt;="&amp;DATE(2026,ROW(A4),1),'2026'!$B:$B,"&lt;"&amp;DATE(2026,ROW(A4)+1,1)),"")</f>
        <v>268</v>
      </c>
      <c r="U6" s="123">
        <f>IFERROR(AVERAGEIFS('2026'!$AC:$AC,'2026'!$B:$B,"&gt;="&amp;DATE(2026,ROW(A4),1),'2026'!$B:$B,"&lt;"&amp;DATE(2026,ROW(A4)+1,1)),"")</f>
        <v>228.8</v>
      </c>
      <c r="V6" s="122">
        <f t="shared" si="6"/>
        <v>85.373134328358219</v>
      </c>
      <c r="W6" s="127">
        <f>IFERROR(AVERAGEIFS('2026'!$AF:$AF,'2026'!$B:$B,"&gt;="&amp;DATE(2026,ROW(A4),1),'2026'!$B:$B,"&lt;"&amp;DATE(2026,ROW(A4)+1,1)),"")</f>
        <v>242</v>
      </c>
      <c r="X6" s="127">
        <f>IFERROR(AVERAGEIFS('2026'!$AG:$AG,'2026'!$B:$B,"&gt;="&amp;DATE(2026,ROW(A4),1),'2026'!$B:$B,"&lt;"&amp;DATE(2026,ROW(A4)+1,1)),"")</f>
        <v>212.26666666666668</v>
      </c>
      <c r="Y6" s="131">
        <f t="shared" si="7"/>
        <v>87.71349862258954</v>
      </c>
      <c r="Z6" s="123">
        <f>IFERROR(AVERAGEIFS('2026'!$AK:$AK,'2026'!$B:$B,"&gt;="&amp;DATE(2026,ROW(A4),1),'2026'!$B:$B,"&lt;"&amp;DATE(2026,ROW(A4)+1,1)),"")</f>
        <v>1084.4666666666667</v>
      </c>
      <c r="AA6" s="123">
        <f>IFERROR(AVERAGEIFS('2026'!$AL:$AL,'2026'!$B:$B,"&gt;="&amp;DATE(2026,ROW(A4),1),'2026'!$B:$B,"&lt;"&amp;DATE(2026,ROW(A4)+1,1)),"")</f>
        <v>946.16666666666663</v>
      </c>
      <c r="AB6" s="122">
        <f t="shared" si="8"/>
        <v>87.247187557632017</v>
      </c>
      <c r="AC6" s="133">
        <f t="shared" si="9"/>
        <v>11394.9</v>
      </c>
      <c r="AD6" s="133">
        <f t="shared" si="10"/>
        <v>10199.233333333334</v>
      </c>
      <c r="AE6" s="135">
        <f t="shared" si="11"/>
        <v>89.5070016703379</v>
      </c>
    </row>
    <row r="7" spans="1:31" x14ac:dyDescent="0.25">
      <c r="A7" s="136" t="s">
        <v>19</v>
      </c>
      <c r="B7" s="123">
        <f>IFERROR(AVERAGEIFS('2026'!$C:$C,'2026'!$B:$B,"&gt;="&amp;DATE(2026,ROW(A5),1),'2026'!$B:$B,"&lt;"&amp;DATE(2026,ROW(A5)+1,1)),"")</f>
        <v>267</v>
      </c>
      <c r="C7" s="123">
        <f>IFERROR(AVERAGEIFS('2026'!$D:$D,'2026'!$B:$B,"&gt;="&amp;DATE(2026,ROW(A5),1),'2026'!$B:$B,"&lt;"&amp;DATE(2026,ROW(A5)+1,1)),"")</f>
        <v>221.61290322580646</v>
      </c>
      <c r="D7" s="122">
        <f t="shared" si="0"/>
        <v>83.001087350489314</v>
      </c>
      <c r="E7" s="124">
        <f>IFERROR(AVERAGEIFS('2026'!$G:$G,'2026'!$B:$B,"&gt;="&amp;DATE(2026,ROW(A5),1),'2026'!$B:$B,"&lt;"&amp;DATE(2026,ROW(A5)+1,1)),"")</f>
        <v>1458.3870967741937</v>
      </c>
      <c r="F7" s="124">
        <f>IFERROR(AVERAGEIFS('2026'!$H:$H,'2026'!$B:$B,"&gt;="&amp;DATE(2026,ROW(A5),1),'2026'!$B:$B,"&lt;"&amp;DATE(2026,ROW(A5)+1,1)),"")</f>
        <v>1326.9354838709678</v>
      </c>
      <c r="G7" s="128">
        <f t="shared" si="1"/>
        <v>90.986507409865069</v>
      </c>
      <c r="H7" s="123">
        <f>IFERROR(AVERAGEIFS('2026'!$L:$L,'2026'!$B:$B,"&gt;="&amp;DATE(2026,ROW(A5),1),'2026'!$B:$B,"&lt;"&amp;DATE(2026,ROW(A5)+1,1)),"")</f>
        <v>7254.6451612903229</v>
      </c>
      <c r="I7" s="123">
        <f>IFERROR(AVERAGEIFS('2026'!$M:$M,'2026'!$B:$B,"&gt;="&amp;DATE(2026,ROW(A5),1),'2026'!$B:$B,"&lt;"&amp;DATE(2026,ROW(A5)+1,1)),"")</f>
        <v>6668.1612903225805</v>
      </c>
      <c r="J7" s="122">
        <f t="shared" si="2"/>
        <v>91.91574697413003</v>
      </c>
      <c r="K7" s="125">
        <f>IFERROR(AVERAGEIFS('2026'!$P:$P,'2026'!$B:$B,"&gt;="&amp;DATE(2026,ROW(A5),1),'2026'!$B:$B,"&lt;"&amp;DATE(2026,ROW(A5)+1,1)),"")</f>
        <v>291</v>
      </c>
      <c r="L7" s="125">
        <f>IFERROR(AVERAGEIFS('2026'!$Q:$Q,'2026'!$B:$B,"&gt;="&amp;DATE(2026,ROW(A5),1),'2026'!$B:$B,"&lt;"&amp;DATE(2026,ROW(A5)+1,1)),"")</f>
        <v>239.93548387096774</v>
      </c>
      <c r="M7" s="129">
        <f t="shared" si="3"/>
        <v>82.452056313047336</v>
      </c>
      <c r="N7" s="123">
        <f>IFERROR(AVERAGEIFS('2026'!$T:$T,'2026'!$B:$B,"&gt;="&amp;DATE(2026,ROW(A5),1),'2026'!$B:$B,"&lt;"&amp;DATE(2026,ROW(A5)+1,1)),"")</f>
        <v>89.032258064516128</v>
      </c>
      <c r="O7" s="123">
        <f>IFERROR(AVERAGEIFS('2026'!$U:$U,'2026'!$B:$B,"&gt;="&amp;DATE(2026,ROW(A5),1),'2026'!$B:$B,"&lt;"&amp;DATE(2026,ROW(A5)+1,1)),"")</f>
        <v>79.064516129032256</v>
      </c>
      <c r="P7" s="122">
        <f t="shared" si="4"/>
        <v>88.804347826086953</v>
      </c>
      <c r="Q7" s="126">
        <f>IFERROR(AVERAGEIFS('2026'!$X:$X,'2026'!$B:$B,"&gt;="&amp;DATE(2026,ROW(A5),1),'2026'!$B:$B,"&lt;"&amp;DATE(2026,ROW(A5)+1,1)),"")</f>
        <v>496.38709677419354</v>
      </c>
      <c r="R7" s="126">
        <f>IFERROR(AVERAGEIFS('2026'!$Y:$Y,'2026'!$B:$B,"&gt;="&amp;DATE(2026,ROW(A5),1),'2026'!$B:$B,"&lt;"&amp;DATE(2026,ROW(A5)+1,1)),"")</f>
        <v>390.83870967741933</v>
      </c>
      <c r="S7" s="130">
        <f t="shared" si="5"/>
        <v>78.736677930855208</v>
      </c>
      <c r="T7" s="123">
        <f>IFERROR(AVERAGEIFS('2026'!$AB:$AB,'2026'!$B:$B,"&gt;="&amp;DATE(2026,ROW(A5),1),'2026'!$B:$B,"&lt;"&amp;DATE(2026,ROW(A5)+1,1)),"")</f>
        <v>268</v>
      </c>
      <c r="U7" s="123">
        <f>IFERROR(AVERAGEIFS('2026'!$AC:$AC,'2026'!$B:$B,"&gt;="&amp;DATE(2026,ROW(A5),1),'2026'!$B:$B,"&lt;"&amp;DATE(2026,ROW(A5)+1,1)),"")</f>
        <v>228.19354838709677</v>
      </c>
      <c r="V7" s="122">
        <f t="shared" si="6"/>
        <v>85.146846413095815</v>
      </c>
      <c r="W7" s="127">
        <f>IFERROR(AVERAGEIFS('2026'!$AF:$AF,'2026'!$B:$B,"&gt;="&amp;DATE(2026,ROW(A5),1),'2026'!$B:$B,"&lt;"&amp;DATE(2026,ROW(A5)+1,1)),"")</f>
        <v>251.90322580645162</v>
      </c>
      <c r="X7" s="127">
        <f>IFERROR(AVERAGEIFS('2026'!$AG:$AG,'2026'!$B:$B,"&gt;="&amp;DATE(2026,ROW(A5),1),'2026'!$B:$B,"&lt;"&amp;DATE(2026,ROW(A5)+1,1)),"")</f>
        <v>226.90322580645162</v>
      </c>
      <c r="Y7" s="131">
        <f t="shared" si="7"/>
        <v>90.07555384812396</v>
      </c>
      <c r="Z7" s="123">
        <f>IFERROR(AVERAGEIFS('2026'!$AK:$AK,'2026'!$B:$B,"&gt;="&amp;DATE(2026,ROW(A5),1),'2026'!$B:$B,"&lt;"&amp;DATE(2026,ROW(A5)+1,1)),"")</f>
        <v>1079.0645161290322</v>
      </c>
      <c r="AA7" s="123">
        <f>IFERROR(AVERAGEIFS('2026'!$AL:$AL,'2026'!$B:$B,"&gt;="&amp;DATE(2026,ROW(A5),1),'2026'!$B:$B,"&lt;"&amp;DATE(2026,ROW(A5)+1,1)),"")</f>
        <v>938.64516129032256</v>
      </c>
      <c r="AB7" s="122">
        <f t="shared" si="8"/>
        <v>86.98693611551225</v>
      </c>
      <c r="AC7" s="133">
        <f t="shared" si="9"/>
        <v>11455.41935483871</v>
      </c>
      <c r="AD7" s="133">
        <f t="shared" si="10"/>
        <v>10320.290322580642</v>
      </c>
      <c r="AE7" s="135">
        <f t="shared" si="11"/>
        <v>90.090899363028598</v>
      </c>
    </row>
    <row r="8" spans="1:31" x14ac:dyDescent="0.25">
      <c r="A8" s="136" t="s">
        <v>20</v>
      </c>
      <c r="B8" s="123" t="str">
        <f>IFERROR(AVERAGEIFS('2026'!$C:$C,'2026'!$B:$B,"&gt;="&amp;DATE(2026,ROW(A6),1),'2026'!$B:$B,"&lt;"&amp;DATE(2026,ROW(A6)+1,1)),"")</f>
        <v/>
      </c>
      <c r="C8" s="123" t="str">
        <f>IFERROR(AVERAGEIFS('2026'!$D:$D,'2026'!$B:$B,"&gt;="&amp;DATE(2026,ROW(A6),1),'2026'!$B:$B,"&lt;"&amp;DATE(2026,ROW(A6)+1,1)),"")</f>
        <v/>
      </c>
      <c r="D8" s="122" t="e">
        <f t="shared" si="0"/>
        <v>#VALUE!</v>
      </c>
      <c r="E8" s="124" t="str">
        <f>IFERROR(AVERAGEIFS('2026'!$G:$G,'2026'!$B:$B,"&gt;="&amp;DATE(2026,ROW(A6),1),'2026'!$B:$B,"&lt;"&amp;DATE(2026,ROW(A6)+1,1)),"")</f>
        <v/>
      </c>
      <c r="F8" s="124" t="str">
        <f>IFERROR(AVERAGEIFS('2026'!$H:$H,'2026'!$B:$B,"&gt;="&amp;DATE(2026,ROW(A6),1),'2026'!$B:$B,"&lt;"&amp;DATE(2026,ROW(A6)+1,1)),"")</f>
        <v/>
      </c>
      <c r="G8" s="128" t="e">
        <f t="shared" si="1"/>
        <v>#VALUE!</v>
      </c>
      <c r="H8" s="123" t="str">
        <f>IFERROR(AVERAGEIFS('2026'!$L:$L,'2026'!$B:$B,"&gt;="&amp;DATE(2026,ROW(A6),1),'2026'!$B:$B,"&lt;"&amp;DATE(2026,ROW(A6)+1,1)),"")</f>
        <v/>
      </c>
      <c r="I8" s="123" t="str">
        <f>IFERROR(AVERAGEIFS('2026'!$M:$M,'2026'!$B:$B,"&gt;="&amp;DATE(2026,ROW(A6),1),'2026'!$B:$B,"&lt;"&amp;DATE(2026,ROW(A6)+1,1)),"")</f>
        <v/>
      </c>
      <c r="J8" s="122" t="e">
        <f t="shared" si="2"/>
        <v>#VALUE!</v>
      </c>
      <c r="K8" s="125" t="str">
        <f>IFERROR(AVERAGEIFS('2026'!$P:$P,'2026'!$B:$B,"&gt;="&amp;DATE(2026,ROW(A6),1),'2026'!$B:$B,"&lt;"&amp;DATE(2026,ROW(A6)+1,1)),"")</f>
        <v/>
      </c>
      <c r="L8" s="125" t="str">
        <f>IFERROR(AVERAGEIFS('2026'!$Q:$Q,'2026'!$B:$B,"&gt;="&amp;DATE(2026,ROW(A6),1),'2026'!$B:$B,"&lt;"&amp;DATE(2026,ROW(A6)+1,1)),"")</f>
        <v/>
      </c>
      <c r="M8" s="129" t="e">
        <f t="shared" si="3"/>
        <v>#VALUE!</v>
      </c>
      <c r="N8" s="123" t="str">
        <f>IFERROR(AVERAGEIFS('2026'!$T:$T,'2026'!$B:$B,"&gt;="&amp;DATE(2026,ROW(A6),1),'2026'!$B:$B,"&lt;"&amp;DATE(2026,ROW(A6)+1,1)),"")</f>
        <v/>
      </c>
      <c r="O8" s="123" t="str">
        <f>IFERROR(AVERAGEIFS('2026'!$U:$U,'2026'!$B:$B,"&gt;="&amp;DATE(2026,ROW(A6),1),'2026'!$B:$B,"&lt;"&amp;DATE(2026,ROW(A6)+1,1)),"")</f>
        <v/>
      </c>
      <c r="P8" s="122" t="e">
        <f t="shared" si="4"/>
        <v>#VALUE!</v>
      </c>
      <c r="Q8" s="126" t="str">
        <f>IFERROR(AVERAGEIFS('2026'!$X:$X,'2026'!$B:$B,"&gt;="&amp;DATE(2026,ROW(A6),1),'2026'!$B:$B,"&lt;"&amp;DATE(2026,ROW(A6)+1,1)),"")</f>
        <v/>
      </c>
      <c r="R8" s="126" t="str">
        <f>IFERROR(AVERAGEIFS('2026'!$Y:$Y,'2026'!$B:$B,"&gt;="&amp;DATE(2026,ROW(A6),1),'2026'!$B:$B,"&lt;"&amp;DATE(2026,ROW(A6)+1,1)),"")</f>
        <v/>
      </c>
      <c r="S8" s="130" t="e">
        <f t="shared" si="5"/>
        <v>#VALUE!</v>
      </c>
      <c r="T8" s="123" t="str">
        <f>IFERROR(AVERAGEIFS('2026'!$AB:$AB,'2026'!$B:$B,"&gt;="&amp;DATE(2026,ROW(A6),1),'2026'!$B:$B,"&lt;"&amp;DATE(2026,ROW(A6)+1,1)),"")</f>
        <v/>
      </c>
      <c r="U8" s="123" t="str">
        <f>IFERROR(AVERAGEIFS('2026'!$AC:$AC,'2026'!$B:$B,"&gt;="&amp;DATE(2026,ROW(A6),1),'2026'!$B:$B,"&lt;"&amp;DATE(2026,ROW(A6)+1,1)),"")</f>
        <v/>
      </c>
      <c r="V8" s="122" t="e">
        <f t="shared" si="6"/>
        <v>#VALUE!</v>
      </c>
      <c r="W8" s="127" t="str">
        <f>IFERROR(AVERAGEIFS('2026'!$AF:$AF,'2026'!$B:$B,"&gt;="&amp;DATE(2026,ROW(A6),1),'2026'!$B:$B,"&lt;"&amp;DATE(2026,ROW(A6)+1,1)),"")</f>
        <v/>
      </c>
      <c r="X8" s="127" t="str">
        <f>IFERROR(AVERAGEIFS('2026'!$AG:$AG,'2026'!$B:$B,"&gt;="&amp;DATE(2026,ROW(A6),1),'2026'!$B:$B,"&lt;"&amp;DATE(2026,ROW(A6)+1,1)),"")</f>
        <v/>
      </c>
      <c r="Y8" s="131" t="e">
        <f t="shared" si="7"/>
        <v>#VALUE!</v>
      </c>
      <c r="Z8" s="123" t="str">
        <f>IFERROR(AVERAGEIFS('2026'!$AK:$AK,'2026'!$B:$B,"&gt;="&amp;DATE(2026,ROW(A6),1),'2026'!$B:$B,"&lt;"&amp;DATE(2026,ROW(A6)+1,1)),"")</f>
        <v/>
      </c>
      <c r="AA8" s="123" t="str">
        <f>IFERROR(AVERAGEIFS('2026'!$AL:$AL,'2026'!$B:$B,"&gt;="&amp;DATE(2026,ROW(A6),1),'2026'!$B:$B,"&lt;"&amp;DATE(2026,ROW(A6)+1,1)),"")</f>
        <v/>
      </c>
      <c r="AB8" s="122" t="e">
        <f t="shared" si="8"/>
        <v>#VALUE!</v>
      </c>
      <c r="AC8" s="133" t="e">
        <f t="shared" si="9"/>
        <v>#VALUE!</v>
      </c>
      <c r="AD8" s="133" t="e">
        <f t="shared" si="10"/>
        <v>#VALUE!</v>
      </c>
      <c r="AE8" s="135" t="e">
        <f t="shared" si="11"/>
        <v>#VALUE!</v>
      </c>
    </row>
    <row r="9" spans="1:31" x14ac:dyDescent="0.25">
      <c r="A9" s="136" t="s">
        <v>21</v>
      </c>
      <c r="B9" s="123" t="str">
        <f>IFERROR(AVERAGEIFS('2026'!$C:$C,'2026'!$B:$B,"&gt;="&amp;DATE(2026,ROW(A7),1),'2026'!$B:$B,"&lt;"&amp;DATE(2026,ROW(A7)+1,1)),"")</f>
        <v/>
      </c>
      <c r="C9" s="123" t="str">
        <f>IFERROR(AVERAGEIFS('2026'!$D:$D,'2026'!$B:$B,"&gt;="&amp;DATE(2026,ROW(A7),1),'2026'!$B:$B,"&lt;"&amp;DATE(2026,ROW(A7)+1,1)),"")</f>
        <v/>
      </c>
      <c r="D9" s="122" t="e">
        <f t="shared" si="0"/>
        <v>#VALUE!</v>
      </c>
      <c r="E9" s="124" t="str">
        <f>IFERROR(AVERAGEIFS('2026'!$G:$G,'2026'!$B:$B,"&gt;="&amp;DATE(2026,ROW(A7),1),'2026'!$B:$B,"&lt;"&amp;DATE(2026,ROW(A7)+1,1)),"")</f>
        <v/>
      </c>
      <c r="F9" s="124" t="str">
        <f>IFERROR(AVERAGEIFS('2026'!$H:$H,'2026'!$B:$B,"&gt;="&amp;DATE(2026,ROW(A7),1),'2026'!$B:$B,"&lt;"&amp;DATE(2026,ROW(A7)+1,1)),"")</f>
        <v/>
      </c>
      <c r="G9" s="128" t="e">
        <f t="shared" si="1"/>
        <v>#VALUE!</v>
      </c>
      <c r="H9" s="123" t="str">
        <f>IFERROR(AVERAGEIFS('2026'!$L:$L,'2026'!$B:$B,"&gt;="&amp;DATE(2026,ROW(A7),1),'2026'!$B:$B,"&lt;"&amp;DATE(2026,ROW(A7)+1,1)),"")</f>
        <v/>
      </c>
      <c r="I9" s="123" t="str">
        <f>IFERROR(AVERAGEIFS('2026'!$M:$M,'2026'!$B:$B,"&gt;="&amp;DATE(2026,ROW(A7),1),'2026'!$B:$B,"&lt;"&amp;DATE(2026,ROW(A7)+1,1)),"")</f>
        <v/>
      </c>
      <c r="J9" s="122" t="e">
        <f t="shared" si="2"/>
        <v>#VALUE!</v>
      </c>
      <c r="K9" s="125" t="str">
        <f>IFERROR(AVERAGEIFS('2026'!$P:$P,'2026'!$B:$B,"&gt;="&amp;DATE(2026,ROW(A7),1),'2026'!$B:$B,"&lt;"&amp;DATE(2026,ROW(A7)+1,1)),"")</f>
        <v/>
      </c>
      <c r="L9" s="125" t="str">
        <f>IFERROR(AVERAGEIFS('2026'!$Q:$Q,'2026'!$B:$B,"&gt;="&amp;DATE(2026,ROW(A7),1),'2026'!$B:$B,"&lt;"&amp;DATE(2026,ROW(A7)+1,1)),"")</f>
        <v/>
      </c>
      <c r="M9" s="129" t="e">
        <f t="shared" si="3"/>
        <v>#VALUE!</v>
      </c>
      <c r="N9" s="123" t="str">
        <f>IFERROR(AVERAGEIFS('2026'!$T:$T,'2026'!$B:$B,"&gt;="&amp;DATE(2026,ROW(A7),1),'2026'!$B:$B,"&lt;"&amp;DATE(2026,ROW(A7)+1,1)),"")</f>
        <v/>
      </c>
      <c r="O9" s="123" t="str">
        <f>IFERROR(AVERAGEIFS('2026'!$U:$U,'2026'!$B:$B,"&gt;="&amp;DATE(2026,ROW(A7),1),'2026'!$B:$B,"&lt;"&amp;DATE(2026,ROW(A7)+1,1)),"")</f>
        <v/>
      </c>
      <c r="P9" s="122" t="e">
        <f t="shared" si="4"/>
        <v>#VALUE!</v>
      </c>
      <c r="Q9" s="126" t="str">
        <f>IFERROR(AVERAGEIFS('2026'!$X:$X,'2026'!$B:$B,"&gt;="&amp;DATE(2026,ROW(A7),1),'2026'!$B:$B,"&lt;"&amp;DATE(2026,ROW(A7)+1,1)),"")</f>
        <v/>
      </c>
      <c r="R9" s="126" t="str">
        <f>IFERROR(AVERAGEIFS('2026'!$Y:$Y,'2026'!$B:$B,"&gt;="&amp;DATE(2026,ROW(A7),1),'2026'!$B:$B,"&lt;"&amp;DATE(2026,ROW(A7)+1,1)),"")</f>
        <v/>
      </c>
      <c r="S9" s="130" t="e">
        <f t="shared" si="5"/>
        <v>#VALUE!</v>
      </c>
      <c r="T9" s="123" t="str">
        <f>IFERROR(AVERAGEIFS('2026'!$AB:$AB,'2026'!$B:$B,"&gt;="&amp;DATE(2026,ROW(A7),1),'2026'!$B:$B,"&lt;"&amp;DATE(2026,ROW(A7)+1,1)),"")</f>
        <v/>
      </c>
      <c r="U9" s="123" t="str">
        <f>IFERROR(AVERAGEIFS('2026'!$AC:$AC,'2026'!$B:$B,"&gt;="&amp;DATE(2026,ROW(A7),1),'2026'!$B:$B,"&lt;"&amp;DATE(2026,ROW(A7)+1,1)),"")</f>
        <v/>
      </c>
      <c r="V9" s="122" t="e">
        <f t="shared" si="6"/>
        <v>#VALUE!</v>
      </c>
      <c r="W9" s="127" t="str">
        <f>IFERROR(AVERAGEIFS('2026'!$AF:$AF,'2026'!$B:$B,"&gt;="&amp;DATE(2026,ROW(A7),1),'2026'!$B:$B,"&lt;"&amp;DATE(2026,ROW(A7)+1,1)),"")</f>
        <v/>
      </c>
      <c r="X9" s="127" t="str">
        <f>IFERROR(AVERAGEIFS('2026'!$AG:$AG,'2026'!$B:$B,"&gt;="&amp;DATE(2026,ROW(A7),1),'2026'!$B:$B,"&lt;"&amp;DATE(2026,ROW(A7)+1,1)),"")</f>
        <v/>
      </c>
      <c r="Y9" s="131" t="e">
        <f t="shared" si="7"/>
        <v>#VALUE!</v>
      </c>
      <c r="Z9" s="123" t="str">
        <f>IFERROR(AVERAGEIFS('2026'!$AK:$AK,'2026'!$B:$B,"&gt;="&amp;DATE(2026,ROW(A7),1),'2026'!$B:$B,"&lt;"&amp;DATE(2026,ROW(A7)+1,1)),"")</f>
        <v/>
      </c>
      <c r="AA9" s="123" t="str">
        <f>IFERROR(AVERAGEIFS('2026'!$AL:$AL,'2026'!$B:$B,"&gt;="&amp;DATE(2026,ROW(A7),1),'2026'!$B:$B,"&lt;"&amp;DATE(2026,ROW(A7)+1,1)),"")</f>
        <v/>
      </c>
      <c r="AB9" s="122" t="e">
        <f t="shared" si="8"/>
        <v>#VALUE!</v>
      </c>
      <c r="AC9" s="133" t="e">
        <f t="shared" si="9"/>
        <v>#VALUE!</v>
      </c>
      <c r="AD9" s="133" t="e">
        <f t="shared" si="10"/>
        <v>#VALUE!</v>
      </c>
      <c r="AE9" s="135" t="e">
        <f t="shared" si="11"/>
        <v>#VALUE!</v>
      </c>
    </row>
    <row r="10" spans="1:31" x14ac:dyDescent="0.25">
      <c r="A10" s="136" t="s">
        <v>22</v>
      </c>
      <c r="B10" s="123" t="str">
        <f>IFERROR(AVERAGEIFS('2026'!$C:$C,'2026'!$B:$B,"&gt;="&amp;DATE(2026,ROW(A8),1),'2026'!$B:$B,"&lt;"&amp;DATE(2026,ROW(A8)+1,1)),"")</f>
        <v/>
      </c>
      <c r="C10" s="123" t="str">
        <f>IFERROR(AVERAGEIFS('2026'!$D:$D,'2026'!$B:$B,"&gt;="&amp;DATE(2026,ROW(A8),1),'2026'!$B:$B,"&lt;"&amp;DATE(2026,ROW(A8)+1,1)),"")</f>
        <v/>
      </c>
      <c r="D10" s="122" t="e">
        <f t="shared" si="0"/>
        <v>#VALUE!</v>
      </c>
      <c r="E10" s="124" t="str">
        <f>IFERROR(AVERAGEIFS('2026'!$G:$G,'2026'!$B:$B,"&gt;="&amp;DATE(2026,ROW(A8),1),'2026'!$B:$B,"&lt;"&amp;DATE(2026,ROW(A8)+1,1)),"")</f>
        <v/>
      </c>
      <c r="F10" s="124" t="str">
        <f>IFERROR(AVERAGEIFS('2026'!$H:$H,'2026'!$B:$B,"&gt;="&amp;DATE(2026,ROW(A8),1),'2026'!$B:$B,"&lt;"&amp;DATE(2026,ROW(A8)+1,1)),"")</f>
        <v/>
      </c>
      <c r="G10" s="128" t="e">
        <f t="shared" si="1"/>
        <v>#VALUE!</v>
      </c>
      <c r="H10" s="123" t="str">
        <f>IFERROR(AVERAGEIFS('2026'!$L:$L,'2026'!$B:$B,"&gt;="&amp;DATE(2026,ROW(A8),1),'2026'!$B:$B,"&lt;"&amp;DATE(2026,ROW(A8)+1,1)),"")</f>
        <v/>
      </c>
      <c r="I10" s="123" t="str">
        <f>IFERROR(AVERAGEIFS('2026'!$M:$M,'2026'!$B:$B,"&gt;="&amp;DATE(2026,ROW(A8),1),'2026'!$B:$B,"&lt;"&amp;DATE(2026,ROW(A8)+1,1)),"")</f>
        <v/>
      </c>
      <c r="J10" s="122" t="e">
        <f t="shared" si="2"/>
        <v>#VALUE!</v>
      </c>
      <c r="K10" s="125" t="str">
        <f>IFERROR(AVERAGEIFS('2026'!$P:$P,'2026'!$B:$B,"&gt;="&amp;DATE(2026,ROW(A8),1),'2026'!$B:$B,"&lt;"&amp;DATE(2026,ROW(A8)+1,1)),"")</f>
        <v/>
      </c>
      <c r="L10" s="125" t="str">
        <f>IFERROR(AVERAGEIFS('2026'!$Q:$Q,'2026'!$B:$B,"&gt;="&amp;DATE(2026,ROW(A8),1),'2026'!$B:$B,"&lt;"&amp;DATE(2026,ROW(A8)+1,1)),"")</f>
        <v/>
      </c>
      <c r="M10" s="129" t="e">
        <f t="shared" si="3"/>
        <v>#VALUE!</v>
      </c>
      <c r="N10" s="123" t="str">
        <f>IFERROR(AVERAGEIFS('2026'!$T:$T,'2026'!$B:$B,"&gt;="&amp;DATE(2026,ROW(A8),1),'2026'!$B:$B,"&lt;"&amp;DATE(2026,ROW(A8)+1,1)),"")</f>
        <v/>
      </c>
      <c r="O10" s="123" t="str">
        <f>IFERROR(AVERAGEIFS('2026'!$U:$U,'2026'!$B:$B,"&gt;="&amp;DATE(2026,ROW(A8),1),'2026'!$B:$B,"&lt;"&amp;DATE(2026,ROW(A8)+1,1)),"")</f>
        <v/>
      </c>
      <c r="P10" s="122" t="e">
        <f t="shared" si="4"/>
        <v>#VALUE!</v>
      </c>
      <c r="Q10" s="126" t="str">
        <f>IFERROR(AVERAGEIFS('2026'!$X:$X,'2026'!$B:$B,"&gt;="&amp;DATE(2026,ROW(A8),1),'2026'!$B:$B,"&lt;"&amp;DATE(2026,ROW(A8)+1,1)),"")</f>
        <v/>
      </c>
      <c r="R10" s="126" t="str">
        <f>IFERROR(AVERAGEIFS('2026'!$Y:$Y,'2026'!$B:$B,"&gt;="&amp;DATE(2026,ROW(A8),1),'2026'!$B:$B,"&lt;"&amp;DATE(2026,ROW(A8)+1,1)),"")</f>
        <v/>
      </c>
      <c r="S10" s="130" t="e">
        <f t="shared" si="5"/>
        <v>#VALUE!</v>
      </c>
      <c r="T10" s="123" t="str">
        <f>IFERROR(AVERAGEIFS('2026'!$AB:$AB,'2026'!$B:$B,"&gt;="&amp;DATE(2026,ROW(A8),1),'2026'!$B:$B,"&lt;"&amp;DATE(2026,ROW(A8)+1,1)),"")</f>
        <v/>
      </c>
      <c r="U10" s="123" t="str">
        <f>IFERROR(AVERAGEIFS('2026'!$AC:$AC,'2026'!$B:$B,"&gt;="&amp;DATE(2026,ROW(A8),1),'2026'!$B:$B,"&lt;"&amp;DATE(2026,ROW(A8)+1,1)),"")</f>
        <v/>
      </c>
      <c r="V10" s="122" t="e">
        <f t="shared" si="6"/>
        <v>#VALUE!</v>
      </c>
      <c r="W10" s="127" t="str">
        <f>IFERROR(AVERAGEIFS('2026'!$AF:$AF,'2026'!$B:$B,"&gt;="&amp;DATE(2026,ROW(A8),1),'2026'!$B:$B,"&lt;"&amp;DATE(2026,ROW(A8)+1,1)),"")</f>
        <v/>
      </c>
      <c r="X10" s="127" t="str">
        <f>IFERROR(AVERAGEIFS('2026'!$AG:$AG,'2026'!$B:$B,"&gt;="&amp;DATE(2026,ROW(A8),1),'2026'!$B:$B,"&lt;"&amp;DATE(2026,ROW(A8)+1,1)),"")</f>
        <v/>
      </c>
      <c r="Y10" s="131" t="e">
        <f t="shared" si="7"/>
        <v>#VALUE!</v>
      </c>
      <c r="Z10" s="123" t="str">
        <f>IFERROR(AVERAGEIFS('2026'!$AK:$AK,'2026'!$B:$B,"&gt;="&amp;DATE(2026,ROW(A8),1),'2026'!$B:$B,"&lt;"&amp;DATE(2026,ROW(A8)+1,1)),"")</f>
        <v/>
      </c>
      <c r="AA10" s="123" t="str">
        <f>IFERROR(AVERAGEIFS('2026'!$AL:$AL,'2026'!$B:$B,"&gt;="&amp;DATE(2026,ROW(A8),1),'2026'!$B:$B,"&lt;"&amp;DATE(2026,ROW(A8)+1,1)),"")</f>
        <v/>
      </c>
      <c r="AB10" s="122" t="e">
        <f t="shared" si="8"/>
        <v>#VALUE!</v>
      </c>
      <c r="AC10" s="133" t="e">
        <f t="shared" si="9"/>
        <v>#VALUE!</v>
      </c>
      <c r="AD10" s="133" t="e">
        <f t="shared" si="10"/>
        <v>#VALUE!</v>
      </c>
      <c r="AE10" s="135" t="e">
        <f t="shared" si="11"/>
        <v>#VALUE!</v>
      </c>
    </row>
    <row r="11" spans="1:31" x14ac:dyDescent="0.25">
      <c r="A11" s="136" t="s">
        <v>23</v>
      </c>
      <c r="B11" s="123" t="str">
        <f>IFERROR(AVERAGEIFS('2026'!$C:$C,'2026'!$B:$B,"&gt;="&amp;DATE(2026,ROW(A9),1),'2026'!$B:$B,"&lt;"&amp;DATE(2026,ROW(A9)+1,1)),"")</f>
        <v/>
      </c>
      <c r="C11" s="123" t="str">
        <f>IFERROR(AVERAGEIFS('2026'!$D:$D,'2026'!$B:$B,"&gt;="&amp;DATE(2026,ROW(A9),1),'2026'!$B:$B,"&lt;"&amp;DATE(2026,ROW(A9)+1,1)),"")</f>
        <v/>
      </c>
      <c r="D11" s="122" t="e">
        <f t="shared" si="0"/>
        <v>#VALUE!</v>
      </c>
      <c r="E11" s="124" t="str">
        <f>IFERROR(AVERAGEIFS('2026'!$G:$G,'2026'!$B:$B,"&gt;="&amp;DATE(2026,ROW(A9),1),'2026'!$B:$B,"&lt;"&amp;DATE(2026,ROW(A9)+1,1)),"")</f>
        <v/>
      </c>
      <c r="F11" s="124" t="str">
        <f>IFERROR(AVERAGEIFS('2026'!$H:$H,'2026'!$B:$B,"&gt;="&amp;DATE(2026,ROW(A9),1),'2026'!$B:$B,"&lt;"&amp;DATE(2026,ROW(A9)+1,1)),"")</f>
        <v/>
      </c>
      <c r="G11" s="128" t="e">
        <f t="shared" si="1"/>
        <v>#VALUE!</v>
      </c>
      <c r="H11" s="123" t="str">
        <f>IFERROR(AVERAGEIFS('2026'!$L:$L,'2026'!$B:$B,"&gt;="&amp;DATE(2026,ROW(A9),1),'2026'!$B:$B,"&lt;"&amp;DATE(2026,ROW(A9)+1,1)),"")</f>
        <v/>
      </c>
      <c r="I11" s="123" t="str">
        <f>IFERROR(AVERAGEIFS('2026'!$M:$M,'2026'!$B:$B,"&gt;="&amp;DATE(2026,ROW(A9),1),'2026'!$B:$B,"&lt;"&amp;DATE(2026,ROW(A9)+1,1)),"")</f>
        <v/>
      </c>
      <c r="J11" s="122" t="e">
        <f t="shared" si="2"/>
        <v>#VALUE!</v>
      </c>
      <c r="K11" s="125" t="str">
        <f>IFERROR(AVERAGEIFS('2026'!$P:$P,'2026'!$B:$B,"&gt;="&amp;DATE(2026,ROW(A9),1),'2026'!$B:$B,"&lt;"&amp;DATE(2026,ROW(A9)+1,1)),"")</f>
        <v/>
      </c>
      <c r="L11" s="125" t="str">
        <f>IFERROR(AVERAGEIFS('2026'!$Q:$Q,'2026'!$B:$B,"&gt;="&amp;DATE(2026,ROW(A9),1),'2026'!$B:$B,"&lt;"&amp;DATE(2026,ROW(A9)+1,1)),"")</f>
        <v/>
      </c>
      <c r="M11" s="129" t="e">
        <f t="shared" si="3"/>
        <v>#VALUE!</v>
      </c>
      <c r="N11" s="123" t="str">
        <f>IFERROR(AVERAGEIFS('2026'!$T:$T,'2026'!$B:$B,"&gt;="&amp;DATE(2026,ROW(A9),1),'2026'!$B:$B,"&lt;"&amp;DATE(2026,ROW(A9)+1,1)),"")</f>
        <v/>
      </c>
      <c r="O11" s="123" t="str">
        <f>IFERROR(AVERAGEIFS('2026'!$U:$U,'2026'!$B:$B,"&gt;="&amp;DATE(2026,ROW(A9),1),'2026'!$B:$B,"&lt;"&amp;DATE(2026,ROW(A9)+1,1)),"")</f>
        <v/>
      </c>
      <c r="P11" s="122" t="e">
        <f t="shared" si="4"/>
        <v>#VALUE!</v>
      </c>
      <c r="Q11" s="126" t="str">
        <f>IFERROR(AVERAGEIFS('2026'!$X:$X,'2026'!$B:$B,"&gt;="&amp;DATE(2026,ROW(A9),1),'2026'!$B:$B,"&lt;"&amp;DATE(2026,ROW(A9)+1,1)),"")</f>
        <v/>
      </c>
      <c r="R11" s="126" t="str">
        <f>IFERROR(AVERAGEIFS('2026'!$Y:$Y,'2026'!$B:$B,"&gt;="&amp;DATE(2026,ROW(A9),1),'2026'!$B:$B,"&lt;"&amp;DATE(2026,ROW(A9)+1,1)),"")</f>
        <v/>
      </c>
      <c r="S11" s="130" t="e">
        <f t="shared" si="5"/>
        <v>#VALUE!</v>
      </c>
      <c r="T11" s="123" t="str">
        <f>IFERROR(AVERAGEIFS('2026'!$AB:$AB,'2026'!$B:$B,"&gt;="&amp;DATE(2026,ROW(A9),1),'2026'!$B:$B,"&lt;"&amp;DATE(2026,ROW(A9)+1,1)),"")</f>
        <v/>
      </c>
      <c r="U11" s="123" t="str">
        <f>IFERROR(AVERAGEIFS('2026'!$AC:$AC,'2026'!$B:$B,"&gt;="&amp;DATE(2026,ROW(A9),1),'2026'!$B:$B,"&lt;"&amp;DATE(2026,ROW(A9)+1,1)),"")</f>
        <v/>
      </c>
      <c r="V11" s="122" t="e">
        <f t="shared" si="6"/>
        <v>#VALUE!</v>
      </c>
      <c r="W11" s="127" t="str">
        <f>IFERROR(AVERAGEIFS('2026'!$AF:$AF,'2026'!$B:$B,"&gt;="&amp;DATE(2026,ROW(A9),1),'2026'!$B:$B,"&lt;"&amp;DATE(2026,ROW(A9)+1,1)),"")</f>
        <v/>
      </c>
      <c r="X11" s="127" t="str">
        <f>IFERROR(AVERAGEIFS('2026'!$AG:$AG,'2026'!$B:$B,"&gt;="&amp;DATE(2026,ROW(A9),1),'2026'!$B:$B,"&lt;"&amp;DATE(2026,ROW(A9)+1,1)),"")</f>
        <v/>
      </c>
      <c r="Y11" s="131" t="e">
        <f t="shared" si="7"/>
        <v>#VALUE!</v>
      </c>
      <c r="Z11" s="123" t="str">
        <f>IFERROR(AVERAGEIFS('2026'!$AK:$AK,'2026'!$B:$B,"&gt;="&amp;DATE(2026,ROW(A9),1),'2026'!$B:$B,"&lt;"&amp;DATE(2026,ROW(A9)+1,1)),"")</f>
        <v/>
      </c>
      <c r="AA11" s="123" t="str">
        <f>IFERROR(AVERAGEIFS('2026'!$AL:$AL,'2026'!$B:$B,"&gt;="&amp;DATE(2026,ROW(A9),1),'2026'!$B:$B,"&lt;"&amp;DATE(2026,ROW(A9)+1,1)),"")</f>
        <v/>
      </c>
      <c r="AB11" s="122" t="e">
        <f t="shared" si="8"/>
        <v>#VALUE!</v>
      </c>
      <c r="AC11" s="133" t="e">
        <f t="shared" si="9"/>
        <v>#VALUE!</v>
      </c>
      <c r="AD11" s="133" t="e">
        <f t="shared" si="10"/>
        <v>#VALUE!</v>
      </c>
      <c r="AE11" s="135" t="e">
        <f t="shared" si="11"/>
        <v>#VALUE!</v>
      </c>
    </row>
    <row r="12" spans="1:31" x14ac:dyDescent="0.25">
      <c r="A12" s="136" t="s">
        <v>24</v>
      </c>
      <c r="B12" s="123" t="str">
        <f>IFERROR(AVERAGEIFS('2026'!$C:$C,'2026'!$B:$B,"&gt;="&amp;DATE(2026,ROW(A10),1),'2026'!$B:$B,"&lt;"&amp;DATE(2026,ROW(A10)+1,1)),"")</f>
        <v/>
      </c>
      <c r="C12" s="123" t="str">
        <f>IFERROR(AVERAGEIFS('2026'!$D:$D,'2026'!$B:$B,"&gt;="&amp;DATE(2026,ROW(A10),1),'2026'!$B:$B,"&lt;"&amp;DATE(2026,ROW(A10)+1,1)),"")</f>
        <v/>
      </c>
      <c r="D12" s="122" t="e">
        <f t="shared" si="0"/>
        <v>#VALUE!</v>
      </c>
      <c r="E12" s="124" t="str">
        <f>IFERROR(AVERAGEIFS('2026'!$G:$G,'2026'!$B:$B,"&gt;="&amp;DATE(2026,ROW(A10),1),'2026'!$B:$B,"&lt;"&amp;DATE(2026,ROW(A10)+1,1)),"")</f>
        <v/>
      </c>
      <c r="F12" s="124" t="str">
        <f>IFERROR(AVERAGEIFS('2026'!$H:$H,'2026'!$B:$B,"&gt;="&amp;DATE(2026,ROW(A10),1),'2026'!$B:$B,"&lt;"&amp;DATE(2026,ROW(A10)+1,1)),"")</f>
        <v/>
      </c>
      <c r="G12" s="128" t="e">
        <f t="shared" si="1"/>
        <v>#VALUE!</v>
      </c>
      <c r="H12" s="123" t="str">
        <f>IFERROR(AVERAGEIFS('2026'!$L:$L,'2026'!$B:$B,"&gt;="&amp;DATE(2026,ROW(A10),1),'2026'!$B:$B,"&lt;"&amp;DATE(2026,ROW(A10)+1,1)),"")</f>
        <v/>
      </c>
      <c r="I12" s="123" t="str">
        <f>IFERROR(AVERAGEIFS('2026'!$M:$M,'2026'!$B:$B,"&gt;="&amp;DATE(2026,ROW(A10),1),'2026'!$B:$B,"&lt;"&amp;DATE(2026,ROW(A10)+1,1)),"")</f>
        <v/>
      </c>
      <c r="J12" s="122" t="e">
        <f t="shared" si="2"/>
        <v>#VALUE!</v>
      </c>
      <c r="K12" s="125" t="str">
        <f>IFERROR(AVERAGEIFS('2026'!$P:$P,'2026'!$B:$B,"&gt;="&amp;DATE(2026,ROW(A10),1),'2026'!$B:$B,"&lt;"&amp;DATE(2026,ROW(A10)+1,1)),"")</f>
        <v/>
      </c>
      <c r="L12" s="125" t="str">
        <f>IFERROR(AVERAGEIFS('2026'!$Q:$Q,'2026'!$B:$B,"&gt;="&amp;DATE(2026,ROW(A10),1),'2026'!$B:$B,"&lt;"&amp;DATE(2026,ROW(A10)+1,1)),"")</f>
        <v/>
      </c>
      <c r="M12" s="129" t="e">
        <f t="shared" si="3"/>
        <v>#VALUE!</v>
      </c>
      <c r="N12" s="123" t="str">
        <f>IFERROR(AVERAGEIFS('2026'!$T:$T,'2026'!$B:$B,"&gt;="&amp;DATE(2026,ROW(A10),1),'2026'!$B:$B,"&lt;"&amp;DATE(2026,ROW(A10)+1,1)),"")</f>
        <v/>
      </c>
      <c r="O12" s="123" t="str">
        <f>IFERROR(AVERAGEIFS('2026'!$U:$U,'2026'!$B:$B,"&gt;="&amp;DATE(2026,ROW(A10),1),'2026'!$B:$B,"&lt;"&amp;DATE(2026,ROW(A10)+1,1)),"")</f>
        <v/>
      </c>
      <c r="P12" s="122" t="e">
        <f t="shared" si="4"/>
        <v>#VALUE!</v>
      </c>
      <c r="Q12" s="126" t="str">
        <f>IFERROR(AVERAGEIFS('2026'!$X:$X,'2026'!$B:$B,"&gt;="&amp;DATE(2026,ROW(A10),1),'2026'!$B:$B,"&lt;"&amp;DATE(2026,ROW(A10)+1,1)),"")</f>
        <v/>
      </c>
      <c r="R12" s="126" t="str">
        <f>IFERROR(AVERAGEIFS('2026'!$Y:$Y,'2026'!$B:$B,"&gt;="&amp;DATE(2026,ROW(A10),1),'2026'!$B:$B,"&lt;"&amp;DATE(2026,ROW(A10)+1,1)),"")</f>
        <v/>
      </c>
      <c r="S12" s="130" t="e">
        <f t="shared" si="5"/>
        <v>#VALUE!</v>
      </c>
      <c r="T12" s="123" t="str">
        <f>IFERROR(AVERAGEIFS('2026'!$AB:$AB,'2026'!$B:$B,"&gt;="&amp;DATE(2026,ROW(A10),1),'2026'!$B:$B,"&lt;"&amp;DATE(2026,ROW(A10)+1,1)),"")</f>
        <v/>
      </c>
      <c r="U12" s="123" t="str">
        <f>IFERROR(AVERAGEIFS('2026'!$AC:$AC,'2026'!$B:$B,"&gt;="&amp;DATE(2026,ROW(A10),1),'2026'!$B:$B,"&lt;"&amp;DATE(2026,ROW(A10)+1,1)),"")</f>
        <v/>
      </c>
      <c r="V12" s="122" t="e">
        <f t="shared" si="6"/>
        <v>#VALUE!</v>
      </c>
      <c r="W12" s="127" t="str">
        <f>IFERROR(AVERAGEIFS('2026'!$AF:$AF,'2026'!$B:$B,"&gt;="&amp;DATE(2026,ROW(A10),1),'2026'!$B:$B,"&lt;"&amp;DATE(2026,ROW(A10)+1,1)),"")</f>
        <v/>
      </c>
      <c r="X12" s="127" t="str">
        <f>IFERROR(AVERAGEIFS('2026'!$AG:$AG,'2026'!$B:$B,"&gt;="&amp;DATE(2026,ROW(A10),1),'2026'!$B:$B,"&lt;"&amp;DATE(2026,ROW(A10)+1,1)),"")</f>
        <v/>
      </c>
      <c r="Y12" s="131" t="e">
        <f t="shared" si="7"/>
        <v>#VALUE!</v>
      </c>
      <c r="Z12" s="123" t="str">
        <f>IFERROR(AVERAGEIFS('2026'!$AK:$AK,'2026'!$B:$B,"&gt;="&amp;DATE(2026,ROW(A10),1),'2026'!$B:$B,"&lt;"&amp;DATE(2026,ROW(A10)+1,1)),"")</f>
        <v/>
      </c>
      <c r="AA12" s="123" t="str">
        <f>IFERROR(AVERAGEIFS('2026'!$AL:$AL,'2026'!$B:$B,"&gt;="&amp;DATE(2026,ROW(A10),1),'2026'!$B:$B,"&lt;"&amp;DATE(2026,ROW(A10)+1,1)),"")</f>
        <v/>
      </c>
      <c r="AB12" s="122" t="e">
        <f t="shared" si="8"/>
        <v>#VALUE!</v>
      </c>
      <c r="AC12" s="133" t="e">
        <f t="shared" si="9"/>
        <v>#VALUE!</v>
      </c>
      <c r="AD12" s="133" t="e">
        <f t="shared" si="10"/>
        <v>#VALUE!</v>
      </c>
      <c r="AE12" s="135" t="e">
        <f t="shared" si="11"/>
        <v>#VALUE!</v>
      </c>
    </row>
    <row r="13" spans="1:31" x14ac:dyDescent="0.25">
      <c r="A13" s="136" t="s">
        <v>25</v>
      </c>
      <c r="B13" s="123" t="str">
        <f>IFERROR(AVERAGEIFS('2026'!$C:$C,'2026'!$B:$B,"&gt;="&amp;DATE(2026,ROW(A11),1),'2026'!$B:$B,"&lt;"&amp;DATE(2026,ROW(A11)+1,1)),"")</f>
        <v/>
      </c>
      <c r="C13" s="123" t="str">
        <f>IFERROR(AVERAGEIFS('2026'!$D:$D,'2026'!$B:$B,"&gt;="&amp;DATE(2026,ROW(A11),1),'2026'!$B:$B,"&lt;"&amp;DATE(2026,ROW(A11)+1,1)),"")</f>
        <v/>
      </c>
      <c r="D13" s="122" t="e">
        <f t="shared" si="0"/>
        <v>#VALUE!</v>
      </c>
      <c r="E13" s="124" t="str">
        <f>IFERROR(AVERAGEIFS('2026'!$G:$G,'2026'!$B:$B,"&gt;="&amp;DATE(2026,ROW(A11),1),'2026'!$B:$B,"&lt;"&amp;DATE(2026,ROW(A11)+1,1)),"")</f>
        <v/>
      </c>
      <c r="F13" s="124" t="str">
        <f>IFERROR(AVERAGEIFS('2026'!$H:$H,'2026'!$B:$B,"&gt;="&amp;DATE(2026,ROW(A11),1),'2026'!$B:$B,"&lt;"&amp;DATE(2026,ROW(A11)+1,1)),"")</f>
        <v/>
      </c>
      <c r="G13" s="128" t="e">
        <f t="shared" si="1"/>
        <v>#VALUE!</v>
      </c>
      <c r="H13" s="123" t="str">
        <f>IFERROR(AVERAGEIFS('2026'!$L:$L,'2026'!$B:$B,"&gt;="&amp;DATE(2026,ROW(A11),1),'2026'!$B:$B,"&lt;"&amp;DATE(2026,ROW(A11)+1,1)),"")</f>
        <v/>
      </c>
      <c r="I13" s="123" t="str">
        <f>IFERROR(AVERAGEIFS('2026'!$M:$M,'2026'!$B:$B,"&gt;="&amp;DATE(2026,ROW(A11),1),'2026'!$B:$B,"&lt;"&amp;DATE(2026,ROW(A11)+1,1)),"")</f>
        <v/>
      </c>
      <c r="J13" s="122" t="e">
        <f t="shared" si="2"/>
        <v>#VALUE!</v>
      </c>
      <c r="K13" s="125" t="str">
        <f>IFERROR(AVERAGEIFS('2026'!$P:$P,'2026'!$B:$B,"&gt;="&amp;DATE(2026,ROW(A11),1),'2026'!$B:$B,"&lt;"&amp;DATE(2026,ROW(A11)+1,1)),"")</f>
        <v/>
      </c>
      <c r="L13" s="125" t="str">
        <f>IFERROR(AVERAGEIFS('2026'!$Q:$Q,'2026'!$B:$B,"&gt;="&amp;DATE(2026,ROW(A11),1),'2026'!$B:$B,"&lt;"&amp;DATE(2026,ROW(A11)+1,1)),"")</f>
        <v/>
      </c>
      <c r="M13" s="129" t="e">
        <f t="shared" si="3"/>
        <v>#VALUE!</v>
      </c>
      <c r="N13" s="123" t="str">
        <f>IFERROR(AVERAGEIFS('2026'!$T:$T,'2026'!$B:$B,"&gt;="&amp;DATE(2026,ROW(A11),1),'2026'!$B:$B,"&lt;"&amp;DATE(2026,ROW(A11)+1,1)),"")</f>
        <v/>
      </c>
      <c r="O13" s="123" t="str">
        <f>IFERROR(AVERAGEIFS('2026'!$U:$U,'2026'!$B:$B,"&gt;="&amp;DATE(2026,ROW(A11),1),'2026'!$B:$B,"&lt;"&amp;DATE(2026,ROW(A11)+1,1)),"")</f>
        <v/>
      </c>
      <c r="P13" s="122" t="e">
        <f t="shared" si="4"/>
        <v>#VALUE!</v>
      </c>
      <c r="Q13" s="126" t="str">
        <f>IFERROR(AVERAGEIFS('2026'!$X:$X,'2026'!$B:$B,"&gt;="&amp;DATE(2026,ROW(A11),1),'2026'!$B:$B,"&lt;"&amp;DATE(2026,ROW(A11)+1,1)),"")</f>
        <v/>
      </c>
      <c r="R13" s="126" t="str">
        <f>IFERROR(AVERAGEIFS('2026'!$Y:$Y,'2026'!$B:$B,"&gt;="&amp;DATE(2026,ROW(A11),1),'2026'!$B:$B,"&lt;"&amp;DATE(2026,ROW(A11)+1,1)),"")</f>
        <v/>
      </c>
      <c r="S13" s="130" t="e">
        <f t="shared" si="5"/>
        <v>#VALUE!</v>
      </c>
      <c r="T13" s="123" t="str">
        <f>IFERROR(AVERAGEIFS('2026'!$AB:$AB,'2026'!$B:$B,"&gt;="&amp;DATE(2026,ROW(A11),1),'2026'!$B:$B,"&lt;"&amp;DATE(2026,ROW(A11)+1,1)),"")</f>
        <v/>
      </c>
      <c r="U13" s="123" t="str">
        <f>IFERROR(AVERAGEIFS('2026'!$AC:$AC,'2026'!$B:$B,"&gt;="&amp;DATE(2026,ROW(A11),1),'2026'!$B:$B,"&lt;"&amp;DATE(2026,ROW(A11)+1,1)),"")</f>
        <v/>
      </c>
      <c r="V13" s="122" t="e">
        <f t="shared" si="6"/>
        <v>#VALUE!</v>
      </c>
      <c r="W13" s="127" t="str">
        <f>IFERROR(AVERAGEIFS('2026'!$AF:$AF,'2026'!$B:$B,"&gt;="&amp;DATE(2026,ROW(A11),1),'2026'!$B:$B,"&lt;"&amp;DATE(2026,ROW(A11)+1,1)),"")</f>
        <v/>
      </c>
      <c r="X13" s="127" t="str">
        <f>IFERROR(AVERAGEIFS('2026'!$AG:$AG,'2026'!$B:$B,"&gt;="&amp;DATE(2026,ROW(A11),1),'2026'!$B:$B,"&lt;"&amp;DATE(2026,ROW(A11)+1,1)),"")</f>
        <v/>
      </c>
      <c r="Y13" s="131" t="e">
        <f t="shared" si="7"/>
        <v>#VALUE!</v>
      </c>
      <c r="Z13" s="123" t="str">
        <f>IFERROR(AVERAGEIFS('2026'!$AK:$AK,'2026'!$B:$B,"&gt;="&amp;DATE(2026,ROW(A11),1),'2026'!$B:$B,"&lt;"&amp;DATE(2026,ROW(A11)+1,1)),"")</f>
        <v/>
      </c>
      <c r="AA13" s="123" t="str">
        <f>IFERROR(AVERAGEIFS('2026'!$AL:$AL,'2026'!$B:$B,"&gt;="&amp;DATE(2026,ROW(A11),1),'2026'!$B:$B,"&lt;"&amp;DATE(2026,ROW(A11)+1,1)),"")</f>
        <v/>
      </c>
      <c r="AB13" s="122" t="e">
        <f t="shared" si="8"/>
        <v>#VALUE!</v>
      </c>
      <c r="AC13" s="133" t="e">
        <f t="shared" si="9"/>
        <v>#VALUE!</v>
      </c>
      <c r="AD13" s="133" t="e">
        <f t="shared" si="10"/>
        <v>#VALUE!</v>
      </c>
      <c r="AE13" s="135" t="e">
        <f t="shared" si="11"/>
        <v>#VALUE!</v>
      </c>
    </row>
    <row r="14" spans="1:31" x14ac:dyDescent="0.25">
      <c r="A14" s="136" t="s">
        <v>26</v>
      </c>
      <c r="B14" s="123" t="str">
        <f>IFERROR(AVERAGEIFS('2026'!$C:$C,'2026'!$B:$B,"&gt;="&amp;DATE(2026,ROW(A12),1),'2026'!$B:$B,"&lt;"&amp;DATE(2026,ROW(A12)+1,1)),"")</f>
        <v/>
      </c>
      <c r="C14" s="123" t="str">
        <f>IFERROR(AVERAGEIFS('2026'!$D:$D,'2026'!$B:$B,"&gt;="&amp;DATE(2026,ROW(A12),1),'2026'!$B:$B,"&lt;"&amp;DATE(2026,ROW(A12)+1,1)),"")</f>
        <v/>
      </c>
      <c r="D14" s="122" t="e">
        <f t="shared" si="0"/>
        <v>#VALUE!</v>
      </c>
      <c r="E14" s="124" t="str">
        <f>IFERROR(AVERAGEIFS('2026'!$G:$G,'2026'!$B:$B,"&gt;="&amp;DATE(2026,ROW(A12),1),'2026'!$B:$B,"&lt;"&amp;DATE(2026,ROW(A12)+1,1)),"")</f>
        <v/>
      </c>
      <c r="F14" s="124" t="str">
        <f>IFERROR(AVERAGEIFS('2026'!$H:$H,'2026'!$B:$B,"&gt;="&amp;DATE(2026,ROW(A12),1),'2026'!$B:$B,"&lt;"&amp;DATE(2026,ROW(A12)+1,1)),"")</f>
        <v/>
      </c>
      <c r="G14" s="128" t="e">
        <f t="shared" si="1"/>
        <v>#VALUE!</v>
      </c>
      <c r="H14" s="123" t="str">
        <f>IFERROR(AVERAGEIFS('2026'!$L:$L,'2026'!$B:$B,"&gt;="&amp;DATE(2026,ROW(A12),1),'2026'!$B:$B,"&lt;"&amp;DATE(2026,ROW(A12)+1,1)),"")</f>
        <v/>
      </c>
      <c r="I14" s="123" t="str">
        <f>IFERROR(AVERAGEIFS('2026'!$M:$M,'2026'!$B:$B,"&gt;="&amp;DATE(2026,ROW(A12),1),'2026'!$B:$B,"&lt;"&amp;DATE(2026,ROW(A12)+1,1)),"")</f>
        <v/>
      </c>
      <c r="J14" s="122" t="e">
        <f t="shared" si="2"/>
        <v>#VALUE!</v>
      </c>
      <c r="K14" s="125" t="str">
        <f>IFERROR(AVERAGEIFS('2026'!$P:$P,'2026'!$B:$B,"&gt;="&amp;DATE(2026,ROW(A12),1),'2026'!$B:$B,"&lt;"&amp;DATE(2026,ROW(A12)+1,1)),"")</f>
        <v/>
      </c>
      <c r="L14" s="125" t="str">
        <f>IFERROR(AVERAGEIFS('2026'!$Q:$Q,'2026'!$B:$B,"&gt;="&amp;DATE(2026,ROW(A12),1),'2026'!$B:$B,"&lt;"&amp;DATE(2026,ROW(A12)+1,1)),"")</f>
        <v/>
      </c>
      <c r="M14" s="129" t="e">
        <f t="shared" si="3"/>
        <v>#VALUE!</v>
      </c>
      <c r="N14" s="123" t="str">
        <f>IFERROR(AVERAGEIFS('2026'!$T:$T,'2026'!$B:$B,"&gt;="&amp;DATE(2026,ROW(A12),1),'2026'!$B:$B,"&lt;"&amp;DATE(2026,ROW(A12)+1,1)),"")</f>
        <v/>
      </c>
      <c r="O14" s="123" t="str">
        <f>IFERROR(AVERAGEIFS('2026'!$U:$U,'2026'!$B:$B,"&gt;="&amp;DATE(2026,ROW(A12),1),'2026'!$B:$B,"&lt;"&amp;DATE(2026,ROW(A12)+1,1)),"")</f>
        <v/>
      </c>
      <c r="P14" s="122" t="e">
        <f t="shared" si="4"/>
        <v>#VALUE!</v>
      </c>
      <c r="Q14" s="126" t="str">
        <f>IFERROR(AVERAGEIFS('2026'!$X:$X,'2026'!$B:$B,"&gt;="&amp;DATE(2026,ROW(A12),1),'2026'!$B:$B,"&lt;"&amp;DATE(2026,ROW(A12)+1,1)),"")</f>
        <v/>
      </c>
      <c r="R14" s="126" t="str">
        <f>IFERROR(AVERAGEIFS('2026'!$Y:$Y,'2026'!$B:$B,"&gt;="&amp;DATE(2026,ROW(A12),1),'2026'!$B:$B,"&lt;"&amp;DATE(2026,ROW(A12)+1,1)),"")</f>
        <v/>
      </c>
      <c r="S14" s="130" t="e">
        <f t="shared" si="5"/>
        <v>#VALUE!</v>
      </c>
      <c r="T14" s="123" t="str">
        <f>IFERROR(AVERAGEIFS('2026'!$AB:$AB,'2026'!$B:$B,"&gt;="&amp;DATE(2026,ROW(A12),1),'2026'!$B:$B,"&lt;"&amp;DATE(2026,ROW(A12)+1,1)),"")</f>
        <v/>
      </c>
      <c r="U14" s="123" t="str">
        <f>IFERROR(AVERAGEIFS('2026'!$AC:$AC,'2026'!$B:$B,"&gt;="&amp;DATE(2026,ROW(A12),1),'2026'!$B:$B,"&lt;"&amp;DATE(2026,ROW(A12)+1,1)),"")</f>
        <v/>
      </c>
      <c r="V14" s="122" t="e">
        <f t="shared" si="6"/>
        <v>#VALUE!</v>
      </c>
      <c r="W14" s="127" t="str">
        <f>IFERROR(AVERAGEIFS('2026'!$AF:$AF,'2026'!$B:$B,"&gt;="&amp;DATE(2026,ROW(A12),1),'2026'!$B:$B,"&lt;"&amp;DATE(2026,ROW(A12)+1,1)),"")</f>
        <v/>
      </c>
      <c r="X14" s="127" t="str">
        <f>IFERROR(AVERAGEIFS('2026'!$AG:$AG,'2026'!$B:$B,"&gt;="&amp;DATE(2026,ROW(A12),1),'2026'!$B:$B,"&lt;"&amp;DATE(2026,ROW(A12)+1,1)),"")</f>
        <v/>
      </c>
      <c r="Y14" s="131" t="e">
        <f t="shared" si="7"/>
        <v>#VALUE!</v>
      </c>
      <c r="Z14" s="123" t="str">
        <f>IFERROR(AVERAGEIFS('2026'!$AK:$AK,'2026'!$B:$B,"&gt;="&amp;DATE(2026,ROW(A12),1),'2026'!$B:$B,"&lt;"&amp;DATE(2026,ROW(A12)+1,1)),"")</f>
        <v/>
      </c>
      <c r="AA14" s="123" t="str">
        <f>IFERROR(AVERAGEIFS('2026'!$AL:$AL,'2026'!$B:$B,"&gt;="&amp;DATE(2026,ROW(A12),1),'2026'!$B:$B,"&lt;"&amp;DATE(2026,ROW(A12)+1,1)),"")</f>
        <v/>
      </c>
      <c r="AB14" s="122" t="e">
        <f t="shared" si="8"/>
        <v>#VALUE!</v>
      </c>
      <c r="AC14" s="133" t="e">
        <f t="shared" si="9"/>
        <v>#VALUE!</v>
      </c>
      <c r="AD14" s="133" t="e">
        <f t="shared" si="10"/>
        <v>#VALUE!</v>
      </c>
      <c r="AE14" s="135" t="e">
        <f t="shared" si="11"/>
        <v>#VALUE!</v>
      </c>
    </row>
    <row r="15" spans="1:31" x14ac:dyDescent="0.25">
      <c r="AC15" s="134"/>
      <c r="AD15" s="134"/>
    </row>
    <row r="25" spans="32:32" x14ac:dyDescent="0.25">
      <c r="AF25" t="s">
        <v>27</v>
      </c>
    </row>
  </sheetData>
  <mergeCells count="10">
    <mergeCell ref="AC1:AE1"/>
    <mergeCell ref="Q1:S1"/>
    <mergeCell ref="T1:V1"/>
    <mergeCell ref="W1:Y1"/>
    <mergeCell ref="Z1:AB1"/>
    <mergeCell ref="B1:D1"/>
    <mergeCell ref="E1:G1"/>
    <mergeCell ref="H1:J1"/>
    <mergeCell ref="K1:M1"/>
    <mergeCell ref="N1:P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370"/>
  <sheetViews>
    <sheetView tabSelected="1" topLeftCell="B3" zoomScale="150" zoomScaleNormal="150" workbookViewId="0">
      <pane xSplit="1" ySplit="2" topLeftCell="AH154" activePane="bottomRight" state="frozen"/>
      <selection pane="topRight" activeCell="C3" sqref="C3"/>
      <selection pane="bottomLeft" activeCell="B5" sqref="B5"/>
      <selection pane="bottomRight" activeCell="AO160" sqref="AO160"/>
    </sheetView>
  </sheetViews>
  <sheetFormatPr baseColWidth="10" defaultColWidth="11.42578125" defaultRowHeight="11.25" x14ac:dyDescent="0.2"/>
  <cols>
    <col min="1" max="2" width="11.42578125" style="47"/>
    <col min="3" max="3" width="8.7109375" style="47" customWidth="1"/>
    <col min="4" max="4" width="11.28515625" style="47" customWidth="1"/>
    <col min="5" max="5" width="10" style="47" customWidth="1"/>
    <col min="6" max="6" width="9.28515625" style="47" customWidth="1"/>
    <col min="7" max="7" width="11.42578125" style="47" customWidth="1"/>
    <col min="8" max="8" width="10.7109375" style="47" customWidth="1"/>
    <col min="9" max="9" width="8.5703125" style="47" customWidth="1"/>
    <col min="10" max="10" width="10.5703125" style="47" customWidth="1"/>
    <col min="11" max="11" width="10.425781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28515625" style="47" customWidth="1"/>
    <col min="33" max="33" width="11.28515625" style="47" customWidth="1"/>
    <col min="34" max="34" width="10" style="47" customWidth="1"/>
    <col min="35" max="35" width="12.28515625" style="47" customWidth="1"/>
    <col min="36" max="36" width="11.5703125" style="47" customWidth="1"/>
    <col min="37" max="37" width="11.7109375" style="47" customWidth="1"/>
    <col min="38" max="38" width="9.28515625" style="47" customWidth="1"/>
    <col min="39" max="39" width="12.28515625" style="47" customWidth="1"/>
    <col min="40" max="40" width="9.7109375" style="47" customWidth="1"/>
    <col min="41" max="41" width="10.5703125" style="103" customWidth="1"/>
    <col min="42" max="42" width="10.42578125" style="111" customWidth="1"/>
    <col min="43" max="43" width="11.42578125" style="114"/>
    <col min="44" max="44" width="11.42578125" style="47"/>
    <col min="45" max="45" width="13.7109375" style="47" customWidth="1"/>
    <col min="46" max="46" width="18" style="47" customWidth="1"/>
    <col min="47" max="47" width="23.28515625" style="47" customWidth="1"/>
    <col min="48" max="48" width="16.5703125" style="47" customWidth="1"/>
    <col min="49" max="49" width="20.7109375" style="47" customWidth="1"/>
    <col min="50" max="16384" width="11.42578125" style="47"/>
  </cols>
  <sheetData>
    <row r="1" spans="2:50" x14ac:dyDescent="0.2">
      <c r="AQ1" s="111"/>
    </row>
    <row r="2" spans="2:50" x14ac:dyDescent="0.2">
      <c r="AQ2" s="111"/>
    </row>
    <row r="3" spans="2:50" ht="11.25" customHeight="1" x14ac:dyDescent="0.2">
      <c r="B3" s="167" t="s">
        <v>28</v>
      </c>
      <c r="C3" s="168" t="s">
        <v>1</v>
      </c>
      <c r="D3" s="168"/>
      <c r="E3" s="168"/>
      <c r="F3" s="168"/>
      <c r="G3" s="169" t="s">
        <v>2</v>
      </c>
      <c r="H3" s="170"/>
      <c r="I3" s="170"/>
      <c r="J3" s="170"/>
      <c r="K3" s="171"/>
      <c r="L3" s="172" t="s">
        <v>3</v>
      </c>
      <c r="M3" s="172"/>
      <c r="N3" s="172"/>
      <c r="O3" s="172"/>
      <c r="P3" s="173" t="s">
        <v>4</v>
      </c>
      <c r="Q3" s="173"/>
      <c r="R3" s="173"/>
      <c r="S3" s="173"/>
      <c r="T3" s="157" t="s">
        <v>5</v>
      </c>
      <c r="U3" s="157"/>
      <c r="V3" s="157"/>
      <c r="W3" s="157"/>
      <c r="X3" s="158" t="s">
        <v>6</v>
      </c>
      <c r="Y3" s="158"/>
      <c r="Z3" s="158"/>
      <c r="AA3" s="158"/>
      <c r="AB3" s="159" t="s">
        <v>7</v>
      </c>
      <c r="AC3" s="159"/>
      <c r="AD3" s="159"/>
      <c r="AE3" s="159"/>
      <c r="AF3" s="160" t="s">
        <v>8</v>
      </c>
      <c r="AG3" s="161"/>
      <c r="AH3" s="161"/>
      <c r="AI3" s="161"/>
      <c r="AJ3" s="162"/>
      <c r="AK3" s="163" t="s">
        <v>9</v>
      </c>
      <c r="AL3" s="163"/>
      <c r="AM3" s="163"/>
      <c r="AN3" s="163"/>
      <c r="AO3" s="164" t="s">
        <v>29</v>
      </c>
      <c r="AP3" s="164" t="s">
        <v>30</v>
      </c>
      <c r="AQ3" s="166" t="s">
        <v>31</v>
      </c>
      <c r="AR3" s="154"/>
      <c r="AS3" s="154"/>
      <c r="AT3" s="154"/>
    </row>
    <row r="4" spans="2:50" ht="45" x14ac:dyDescent="0.2">
      <c r="B4" s="167"/>
      <c r="C4" s="48" t="s">
        <v>32</v>
      </c>
      <c r="D4" s="48" t="s">
        <v>33</v>
      </c>
      <c r="E4" s="48" t="s">
        <v>34</v>
      </c>
      <c r="F4" s="49" t="s">
        <v>35</v>
      </c>
      <c r="G4" s="50" t="s">
        <v>32</v>
      </c>
      <c r="H4" s="50" t="s">
        <v>33</v>
      </c>
      <c r="I4" s="50" t="s">
        <v>34</v>
      </c>
      <c r="J4" s="51" t="s">
        <v>35</v>
      </c>
      <c r="K4" s="51" t="s">
        <v>36</v>
      </c>
      <c r="L4" s="52" t="s">
        <v>32</v>
      </c>
      <c r="M4" s="52" t="s">
        <v>33</v>
      </c>
      <c r="N4" s="52" t="s">
        <v>34</v>
      </c>
      <c r="O4" s="53" t="s">
        <v>35</v>
      </c>
      <c r="P4" s="54" t="s">
        <v>32</v>
      </c>
      <c r="Q4" s="54" t="s">
        <v>33</v>
      </c>
      <c r="R4" s="54" t="s">
        <v>34</v>
      </c>
      <c r="S4" s="55" t="s">
        <v>35</v>
      </c>
      <c r="T4" s="56" t="s">
        <v>32</v>
      </c>
      <c r="U4" s="56" t="s">
        <v>33</v>
      </c>
      <c r="V4" s="56" t="s">
        <v>34</v>
      </c>
      <c r="W4" s="57" t="s">
        <v>35</v>
      </c>
      <c r="X4" s="58" t="s">
        <v>32</v>
      </c>
      <c r="Y4" s="58" t="s">
        <v>33</v>
      </c>
      <c r="Z4" s="58" t="s">
        <v>34</v>
      </c>
      <c r="AA4" s="59" t="s">
        <v>35</v>
      </c>
      <c r="AB4" s="60" t="s">
        <v>32</v>
      </c>
      <c r="AC4" s="60" t="s">
        <v>33</v>
      </c>
      <c r="AD4" s="60" t="s">
        <v>34</v>
      </c>
      <c r="AE4" s="61" t="s">
        <v>35</v>
      </c>
      <c r="AF4" s="48" t="s">
        <v>32</v>
      </c>
      <c r="AG4" s="48" t="s">
        <v>33</v>
      </c>
      <c r="AH4" s="48" t="s">
        <v>34</v>
      </c>
      <c r="AI4" s="49" t="s">
        <v>35</v>
      </c>
      <c r="AJ4" s="49" t="s">
        <v>37</v>
      </c>
      <c r="AK4" s="62" t="s">
        <v>32</v>
      </c>
      <c r="AL4" s="62" t="s">
        <v>33</v>
      </c>
      <c r="AM4" s="62" t="s">
        <v>34</v>
      </c>
      <c r="AN4" s="63" t="s">
        <v>35</v>
      </c>
      <c r="AO4" s="165"/>
      <c r="AP4" s="165"/>
      <c r="AQ4" s="166"/>
      <c r="AR4" s="154"/>
      <c r="AS4" s="154"/>
      <c r="AT4" s="154"/>
    </row>
    <row r="5" spans="2:50" s="85" customFormat="1" ht="17.25" customHeight="1" x14ac:dyDescent="0.25">
      <c r="B5" s="64">
        <v>46023</v>
      </c>
      <c r="C5" s="65">
        <v>263</v>
      </c>
      <c r="D5" s="65">
        <v>185</v>
      </c>
      <c r="E5" s="65">
        <v>78</v>
      </c>
      <c r="F5" s="66">
        <v>0.70342205323193918</v>
      </c>
      <c r="G5" s="65">
        <v>1438</v>
      </c>
      <c r="H5" s="65">
        <v>861</v>
      </c>
      <c r="I5" s="65">
        <v>577</v>
      </c>
      <c r="J5" s="66">
        <v>0.59874826147426985</v>
      </c>
      <c r="K5" s="67">
        <v>0</v>
      </c>
      <c r="L5" s="86">
        <v>7179</v>
      </c>
      <c r="M5" s="81">
        <v>5716</v>
      </c>
      <c r="N5" s="81">
        <v>1463</v>
      </c>
      <c r="O5" s="66">
        <v>0.79621117147234988</v>
      </c>
      <c r="P5" s="65">
        <v>290</v>
      </c>
      <c r="Q5" s="65">
        <v>211</v>
      </c>
      <c r="R5" s="65">
        <v>79</v>
      </c>
      <c r="S5" s="70">
        <v>0.72758620689655173</v>
      </c>
      <c r="T5" s="65">
        <v>92</v>
      </c>
      <c r="U5" s="65">
        <v>65</v>
      </c>
      <c r="V5" s="65">
        <v>27</v>
      </c>
      <c r="W5" s="66">
        <v>0.70652173913043481</v>
      </c>
      <c r="X5" s="65">
        <v>483</v>
      </c>
      <c r="Y5" s="65">
        <v>330</v>
      </c>
      <c r="Z5" s="65">
        <v>153</v>
      </c>
      <c r="AA5" s="66">
        <v>0.68322981366459623</v>
      </c>
      <c r="AB5" s="68">
        <v>269</v>
      </c>
      <c r="AC5" s="68">
        <v>221</v>
      </c>
      <c r="AD5" s="68">
        <v>48</v>
      </c>
      <c r="AE5" s="71">
        <v>0.82156133828996281</v>
      </c>
      <c r="AF5" s="72">
        <v>243</v>
      </c>
      <c r="AG5" s="72">
        <v>154</v>
      </c>
      <c r="AH5" s="72">
        <v>89</v>
      </c>
      <c r="AI5" s="73">
        <v>0.63374485596707819</v>
      </c>
      <c r="AJ5" s="74">
        <v>0</v>
      </c>
      <c r="AK5" s="68">
        <v>1065</v>
      </c>
      <c r="AL5" s="68">
        <v>824</v>
      </c>
      <c r="AM5" s="65">
        <v>241</v>
      </c>
      <c r="AN5" s="69">
        <v>0.77370892018779347</v>
      </c>
      <c r="AO5" s="101">
        <v>740</v>
      </c>
      <c r="AP5" s="112">
        <f>D5+H5+M5+Q5+U5+Y5+AC5+AG5+AL5</f>
        <v>8567</v>
      </c>
      <c r="AQ5" s="113">
        <f>AP5/AO5</f>
        <v>11.577027027027027</v>
      </c>
    </row>
    <row r="6" spans="2:50" ht="20.65" customHeight="1" x14ac:dyDescent="0.25">
      <c r="B6" s="64">
        <v>46024</v>
      </c>
      <c r="C6" s="65">
        <v>263</v>
      </c>
      <c r="D6" s="65">
        <v>204</v>
      </c>
      <c r="E6" s="65">
        <v>59</v>
      </c>
      <c r="F6" s="66">
        <v>0.7756653992395437</v>
      </c>
      <c r="G6" s="65">
        <v>1438</v>
      </c>
      <c r="H6" s="65">
        <v>839</v>
      </c>
      <c r="I6" s="65">
        <v>599</v>
      </c>
      <c r="J6" s="66">
        <v>0.58344923504867874</v>
      </c>
      <c r="K6" s="67">
        <f>+G6-G5</f>
        <v>0</v>
      </c>
      <c r="L6" s="68">
        <v>7179</v>
      </c>
      <c r="M6" s="68">
        <v>5780</v>
      </c>
      <c r="N6" s="65">
        <v>1399</v>
      </c>
      <c r="O6" s="69">
        <v>0.80512606212564419</v>
      </c>
      <c r="P6" s="65">
        <v>290</v>
      </c>
      <c r="Q6" s="65">
        <v>189</v>
      </c>
      <c r="R6" s="65">
        <v>101</v>
      </c>
      <c r="S6" s="70">
        <v>0.65172413793103445</v>
      </c>
      <c r="T6" s="65">
        <v>92</v>
      </c>
      <c r="U6" s="65">
        <v>56</v>
      </c>
      <c r="V6" s="65">
        <v>36</v>
      </c>
      <c r="W6" s="66">
        <v>0.60869565217391308</v>
      </c>
      <c r="X6" s="65">
        <v>483</v>
      </c>
      <c r="Y6" s="65">
        <v>330</v>
      </c>
      <c r="Z6" s="65">
        <v>153</v>
      </c>
      <c r="AA6" s="66">
        <v>0.68322981366459623</v>
      </c>
      <c r="AB6" s="68">
        <v>269</v>
      </c>
      <c r="AC6" s="68">
        <v>214</v>
      </c>
      <c r="AD6" s="68">
        <v>55</v>
      </c>
      <c r="AE6" s="71">
        <v>0.79553903345724908</v>
      </c>
      <c r="AF6" s="72">
        <v>243</v>
      </c>
      <c r="AG6" s="72">
        <v>153</v>
      </c>
      <c r="AH6" s="72">
        <v>90</v>
      </c>
      <c r="AI6" s="73">
        <v>0.62962962962962965</v>
      </c>
      <c r="AJ6" s="74">
        <f>+AF6-AF5</f>
        <v>0</v>
      </c>
      <c r="AK6" s="68">
        <v>1065</v>
      </c>
      <c r="AL6" s="68">
        <v>819</v>
      </c>
      <c r="AM6" s="65">
        <v>246</v>
      </c>
      <c r="AN6" s="69">
        <v>0.76901408450704223</v>
      </c>
      <c r="AO6" s="101">
        <v>918</v>
      </c>
      <c r="AP6" s="112">
        <f t="shared" ref="AP6:AP69" si="0">D6+H6+M6+Q6+U6+Y6+AC6+AG6+AL6</f>
        <v>8584</v>
      </c>
      <c r="AQ6" s="113">
        <f t="shared" ref="AQ6:AQ69" si="1">AP6/AO6</f>
        <v>9.3507625272331154</v>
      </c>
      <c r="AT6" s="105"/>
      <c r="AU6" s="105"/>
      <c r="AV6" s="155" t="s">
        <v>38</v>
      </c>
    </row>
    <row r="7" spans="2:50" ht="21.6" customHeight="1" x14ac:dyDescent="0.25">
      <c r="B7" s="64">
        <v>46025</v>
      </c>
      <c r="C7" s="65">
        <v>263</v>
      </c>
      <c r="D7" s="65">
        <v>187</v>
      </c>
      <c r="E7" s="65">
        <v>76</v>
      </c>
      <c r="F7" s="66">
        <v>0.71102661596958172</v>
      </c>
      <c r="G7" s="65">
        <v>1438</v>
      </c>
      <c r="H7" s="65">
        <v>859</v>
      </c>
      <c r="I7" s="65">
        <v>579</v>
      </c>
      <c r="J7" s="66">
        <v>0.59735744089012521</v>
      </c>
      <c r="K7" s="67">
        <f t="shared" ref="K7:K26" si="2">+G7-G6</f>
        <v>0</v>
      </c>
      <c r="L7" s="68">
        <v>7179</v>
      </c>
      <c r="M7" s="68">
        <v>5939</v>
      </c>
      <c r="N7" s="65">
        <v>1240</v>
      </c>
      <c r="O7" s="69">
        <v>0.82727399359242237</v>
      </c>
      <c r="P7" s="65">
        <v>290</v>
      </c>
      <c r="Q7" s="65">
        <v>194</v>
      </c>
      <c r="R7" s="65">
        <v>96</v>
      </c>
      <c r="S7" s="70">
        <v>0.66896551724137931</v>
      </c>
      <c r="T7" s="65">
        <v>92</v>
      </c>
      <c r="U7" s="65">
        <v>58</v>
      </c>
      <c r="V7" s="65">
        <v>34</v>
      </c>
      <c r="W7" s="66">
        <v>0.63043478260869568</v>
      </c>
      <c r="X7" s="65">
        <v>483</v>
      </c>
      <c r="Y7" s="65">
        <v>325</v>
      </c>
      <c r="Z7" s="65">
        <v>158</v>
      </c>
      <c r="AA7" s="66">
        <v>0.67287784679089024</v>
      </c>
      <c r="AB7" s="68">
        <v>269</v>
      </c>
      <c r="AC7" s="68">
        <v>215</v>
      </c>
      <c r="AD7" s="68">
        <v>54</v>
      </c>
      <c r="AE7" s="71">
        <v>0.7992565055762082</v>
      </c>
      <c r="AF7" s="72">
        <v>243</v>
      </c>
      <c r="AG7" s="72">
        <v>145</v>
      </c>
      <c r="AH7" s="72">
        <v>98</v>
      </c>
      <c r="AI7" s="73">
        <v>0.5967078189300411</v>
      </c>
      <c r="AJ7" s="74">
        <f t="shared" ref="AJ7:AJ24" si="3">+AF7-AF6</f>
        <v>0</v>
      </c>
      <c r="AK7" s="68">
        <v>1065</v>
      </c>
      <c r="AL7" s="68">
        <v>852</v>
      </c>
      <c r="AM7" s="65">
        <v>213</v>
      </c>
      <c r="AN7" s="69">
        <v>0.8</v>
      </c>
      <c r="AO7" s="101">
        <v>795</v>
      </c>
      <c r="AP7" s="112">
        <f t="shared" si="0"/>
        <v>8774</v>
      </c>
      <c r="AQ7" s="113">
        <f t="shared" si="1"/>
        <v>11.036477987421383</v>
      </c>
      <c r="AS7" s="106" t="s">
        <v>39</v>
      </c>
      <c r="AT7" s="107" t="s">
        <v>40</v>
      </c>
      <c r="AU7" s="107" t="s">
        <v>41</v>
      </c>
      <c r="AV7" s="156"/>
      <c r="AW7" s="108"/>
      <c r="AX7" s="108"/>
    </row>
    <row r="8" spans="2:50" ht="13.5" x14ac:dyDescent="0.25">
      <c r="B8" s="64">
        <v>46026</v>
      </c>
      <c r="C8" s="65">
        <v>263</v>
      </c>
      <c r="D8" s="65">
        <v>209</v>
      </c>
      <c r="E8" s="65">
        <v>54</v>
      </c>
      <c r="F8" s="66">
        <v>0.79467680608365021</v>
      </c>
      <c r="G8" s="65">
        <v>1438</v>
      </c>
      <c r="H8" s="65">
        <v>829</v>
      </c>
      <c r="I8" s="65">
        <v>609</v>
      </c>
      <c r="J8" s="66">
        <v>0.57649513212795545</v>
      </c>
      <c r="K8" s="67">
        <f t="shared" si="2"/>
        <v>0</v>
      </c>
      <c r="L8" s="68">
        <v>7179</v>
      </c>
      <c r="M8" s="68">
        <v>6053</v>
      </c>
      <c r="N8" s="65">
        <v>1126</v>
      </c>
      <c r="O8" s="69">
        <v>0.84315364256860292</v>
      </c>
      <c r="P8" s="65">
        <v>290</v>
      </c>
      <c r="Q8" s="65">
        <v>174</v>
      </c>
      <c r="R8" s="65">
        <v>116</v>
      </c>
      <c r="S8" s="70">
        <v>0.6</v>
      </c>
      <c r="T8" s="65">
        <v>92</v>
      </c>
      <c r="U8" s="65">
        <v>55</v>
      </c>
      <c r="V8" s="65">
        <v>37</v>
      </c>
      <c r="W8" s="66">
        <v>0.59782608695652173</v>
      </c>
      <c r="X8" s="65">
        <v>483</v>
      </c>
      <c r="Y8" s="65">
        <v>356</v>
      </c>
      <c r="Z8" s="65">
        <v>127</v>
      </c>
      <c r="AA8" s="66">
        <v>0.73706004140786752</v>
      </c>
      <c r="AB8" s="68">
        <v>269</v>
      </c>
      <c r="AC8" s="68">
        <v>210</v>
      </c>
      <c r="AD8" s="68">
        <v>59</v>
      </c>
      <c r="AE8" s="71">
        <v>0.7806691449814126</v>
      </c>
      <c r="AF8" s="72">
        <v>243</v>
      </c>
      <c r="AG8" s="72">
        <v>139</v>
      </c>
      <c r="AH8" s="72">
        <v>104</v>
      </c>
      <c r="AI8" s="73">
        <v>0.57201646090534974</v>
      </c>
      <c r="AJ8" s="74">
        <f t="shared" si="3"/>
        <v>0</v>
      </c>
      <c r="AK8" s="68">
        <v>1065</v>
      </c>
      <c r="AL8" s="68">
        <v>882</v>
      </c>
      <c r="AM8" s="65">
        <v>183</v>
      </c>
      <c r="AN8" s="69">
        <v>0.82816901408450705</v>
      </c>
      <c r="AO8" s="101">
        <v>830</v>
      </c>
      <c r="AP8" s="112">
        <f t="shared" si="0"/>
        <v>8907</v>
      </c>
      <c r="AQ8" s="113">
        <f t="shared" si="1"/>
        <v>10.731325301204819</v>
      </c>
      <c r="AS8" s="109" t="s">
        <v>15</v>
      </c>
      <c r="AT8" s="110">
        <f t="shared" ref="AT8:AT19" si="4">AVERAGEIFS($AP$5:$AP$400,$B$5:$B$400,"&gt;="&amp;DATE(2026,MATCH($AS8,$AS$8:$AS$19,0),1),$B$5:$B$400,"&lt;"&amp;DATE(2026,MATCH($AS8,$AS$8:$AS$19,0)+1,1))</f>
        <v>9622.4516129032254</v>
      </c>
      <c r="AU8" s="110">
        <f t="shared" ref="AU8:AU19" si="5">AVERAGEIFS($AO$5:$AO$400,$B$5:$B$400,"&gt;="&amp;DATE(2026,MATCH($AS8,$AS$8:$AS$19,0),1),$B$5:$B$400,"&lt;"&amp;DATE(2026,MATCH($AS8,$AS$8:$AS$19,0)+1,1))</f>
        <v>871.74193548387098</v>
      </c>
      <c r="AV8" s="115">
        <f>AU8/AT8</f>
        <v>9.0594577198487417E-2</v>
      </c>
    </row>
    <row r="9" spans="2:50" ht="13.5" x14ac:dyDescent="0.25">
      <c r="B9" s="64">
        <v>46027</v>
      </c>
      <c r="C9" s="65">
        <v>263</v>
      </c>
      <c r="D9" s="65">
        <v>201</v>
      </c>
      <c r="E9" s="65">
        <v>62</v>
      </c>
      <c r="F9" s="66">
        <v>0.76425855513307983</v>
      </c>
      <c r="G9" s="65">
        <v>1438</v>
      </c>
      <c r="H9" s="65">
        <v>925</v>
      </c>
      <c r="I9" s="65">
        <v>513</v>
      </c>
      <c r="J9" s="66">
        <v>0.64325452016689844</v>
      </c>
      <c r="K9" s="67">
        <f t="shared" si="2"/>
        <v>0</v>
      </c>
      <c r="L9" s="68">
        <v>7179</v>
      </c>
      <c r="M9" s="68">
        <v>6164</v>
      </c>
      <c r="N9" s="65">
        <v>1015</v>
      </c>
      <c r="O9" s="69">
        <v>0.8586154060454102</v>
      </c>
      <c r="P9" s="65">
        <v>290</v>
      </c>
      <c r="Q9" s="65">
        <v>213</v>
      </c>
      <c r="R9" s="65">
        <v>77</v>
      </c>
      <c r="S9" s="70">
        <v>0.73448275862068968</v>
      </c>
      <c r="T9" s="65">
        <v>92</v>
      </c>
      <c r="U9" s="65">
        <v>53</v>
      </c>
      <c r="V9" s="65">
        <v>39</v>
      </c>
      <c r="W9" s="66">
        <v>0.57608695652173914</v>
      </c>
      <c r="X9" s="65">
        <v>483</v>
      </c>
      <c r="Y9" s="65">
        <v>344</v>
      </c>
      <c r="Z9" s="65">
        <v>139</v>
      </c>
      <c r="AA9" s="66">
        <v>0.71221532091097306</v>
      </c>
      <c r="AB9" s="68">
        <v>269</v>
      </c>
      <c r="AC9" s="68">
        <v>200</v>
      </c>
      <c r="AD9" s="68">
        <v>69</v>
      </c>
      <c r="AE9" s="71">
        <v>0.74349442379182151</v>
      </c>
      <c r="AF9" s="72">
        <v>243</v>
      </c>
      <c r="AG9" s="72">
        <v>149</v>
      </c>
      <c r="AH9" s="72">
        <v>94</v>
      </c>
      <c r="AI9" s="73">
        <v>0.61316872427983538</v>
      </c>
      <c r="AJ9" s="74">
        <f t="shared" si="3"/>
        <v>0</v>
      </c>
      <c r="AK9" s="68">
        <v>1065</v>
      </c>
      <c r="AL9" s="68">
        <v>890</v>
      </c>
      <c r="AM9" s="65">
        <v>175</v>
      </c>
      <c r="AN9" s="69">
        <v>0.83568075117370888</v>
      </c>
      <c r="AO9" s="101">
        <v>796</v>
      </c>
      <c r="AP9" s="112">
        <f t="shared" si="0"/>
        <v>9139</v>
      </c>
      <c r="AQ9" s="113">
        <f t="shared" si="1"/>
        <v>11.481155778894472</v>
      </c>
      <c r="AS9" s="109" t="s">
        <v>16</v>
      </c>
      <c r="AT9" s="110">
        <f t="shared" si="4"/>
        <v>9939.3928571428569</v>
      </c>
      <c r="AU9" s="110">
        <f t="shared" si="5"/>
        <v>908.35714285714289</v>
      </c>
      <c r="AV9" s="115">
        <f t="shared" ref="AV9:AV19" si="6">AU9/AT9</f>
        <v>9.1389600543292746E-2</v>
      </c>
    </row>
    <row r="10" spans="2:50" ht="13.5" x14ac:dyDescent="0.25">
      <c r="B10" s="64">
        <v>46028</v>
      </c>
      <c r="C10" s="65">
        <v>263</v>
      </c>
      <c r="D10" s="65">
        <v>201</v>
      </c>
      <c r="E10" s="65">
        <v>62</v>
      </c>
      <c r="F10" s="66">
        <v>0.76425855513307983</v>
      </c>
      <c r="G10" s="65">
        <v>1438</v>
      </c>
      <c r="H10" s="65">
        <v>1018</v>
      </c>
      <c r="I10" s="65">
        <v>420</v>
      </c>
      <c r="J10" s="66">
        <v>0.70792767732962447</v>
      </c>
      <c r="K10" s="67">
        <f t="shared" si="2"/>
        <v>0</v>
      </c>
      <c r="L10" s="68">
        <v>7179</v>
      </c>
      <c r="M10" s="68">
        <v>6377</v>
      </c>
      <c r="N10" s="65">
        <v>802</v>
      </c>
      <c r="O10" s="69">
        <v>0.88828527650090539</v>
      </c>
      <c r="P10" s="65">
        <v>290</v>
      </c>
      <c r="Q10" s="65">
        <v>211</v>
      </c>
      <c r="R10" s="65">
        <v>79</v>
      </c>
      <c r="S10" s="70">
        <v>0.72758620689655173</v>
      </c>
      <c r="T10" s="65">
        <v>92</v>
      </c>
      <c r="U10" s="65">
        <v>57</v>
      </c>
      <c r="V10" s="65">
        <v>35</v>
      </c>
      <c r="W10" s="66">
        <v>0.61956521739130432</v>
      </c>
      <c r="X10" s="65">
        <v>483</v>
      </c>
      <c r="Y10" s="65">
        <v>366</v>
      </c>
      <c r="Z10" s="65">
        <v>117</v>
      </c>
      <c r="AA10" s="66">
        <v>0.75776397515527949</v>
      </c>
      <c r="AB10" s="68">
        <v>269</v>
      </c>
      <c r="AC10" s="68">
        <v>200</v>
      </c>
      <c r="AD10" s="68">
        <v>69</v>
      </c>
      <c r="AE10" s="71">
        <v>0.74349442379182151</v>
      </c>
      <c r="AF10" s="72">
        <v>243</v>
      </c>
      <c r="AG10" s="72">
        <v>157</v>
      </c>
      <c r="AH10" s="72">
        <v>86</v>
      </c>
      <c r="AI10" s="73">
        <v>0.64609053497942381</v>
      </c>
      <c r="AJ10" s="74">
        <f t="shared" si="3"/>
        <v>0</v>
      </c>
      <c r="AK10" s="68">
        <v>1065</v>
      </c>
      <c r="AL10" s="68">
        <v>885</v>
      </c>
      <c r="AM10" s="65">
        <v>180</v>
      </c>
      <c r="AN10" s="69">
        <v>0.83098591549295775</v>
      </c>
      <c r="AO10" s="101">
        <v>933</v>
      </c>
      <c r="AP10" s="112">
        <f t="shared" si="0"/>
        <v>9472</v>
      </c>
      <c r="AQ10" s="113">
        <f t="shared" si="1"/>
        <v>10.15219721329046</v>
      </c>
      <c r="AS10" s="109" t="s">
        <v>17</v>
      </c>
      <c r="AT10" s="110">
        <f t="shared" si="4"/>
        <v>10145.967741935483</v>
      </c>
      <c r="AU10" s="110">
        <f t="shared" si="5"/>
        <v>1189.9354838709678</v>
      </c>
      <c r="AV10" s="115">
        <f t="shared" si="6"/>
        <v>0.11728161513393213</v>
      </c>
    </row>
    <row r="11" spans="2:50" ht="13.5" x14ac:dyDescent="0.25">
      <c r="B11" s="64">
        <v>46029</v>
      </c>
      <c r="C11" s="65">
        <v>263</v>
      </c>
      <c r="D11" s="65">
        <v>203</v>
      </c>
      <c r="E11" s="65">
        <v>60</v>
      </c>
      <c r="F11" s="66">
        <v>0.77186311787072248</v>
      </c>
      <c r="G11" s="65">
        <v>1438</v>
      </c>
      <c r="H11" s="65">
        <v>1044</v>
      </c>
      <c r="I11" s="65">
        <v>394</v>
      </c>
      <c r="J11" s="66">
        <v>0.72600834492350486</v>
      </c>
      <c r="K11" s="67">
        <f t="shared" si="2"/>
        <v>0</v>
      </c>
      <c r="L11" s="68">
        <v>7179</v>
      </c>
      <c r="M11" s="68">
        <v>6474</v>
      </c>
      <c r="N11" s="65">
        <v>705</v>
      </c>
      <c r="O11" s="69">
        <v>0.90179690764730469</v>
      </c>
      <c r="P11" s="65">
        <v>290</v>
      </c>
      <c r="Q11" s="65">
        <v>220</v>
      </c>
      <c r="R11" s="65">
        <v>70</v>
      </c>
      <c r="S11" s="70">
        <v>0.75862068965517238</v>
      </c>
      <c r="T11" s="65">
        <v>92</v>
      </c>
      <c r="U11" s="65">
        <v>50</v>
      </c>
      <c r="V11" s="65">
        <v>42</v>
      </c>
      <c r="W11" s="66">
        <v>0.54347826086956519</v>
      </c>
      <c r="X11" s="65">
        <v>483</v>
      </c>
      <c r="Y11" s="65">
        <v>360</v>
      </c>
      <c r="Z11" s="65">
        <v>123</v>
      </c>
      <c r="AA11" s="66">
        <v>0.74534161490683226</v>
      </c>
      <c r="AB11" s="68">
        <v>269</v>
      </c>
      <c r="AC11" s="68">
        <v>201</v>
      </c>
      <c r="AD11" s="68">
        <v>68</v>
      </c>
      <c r="AE11" s="71">
        <v>0.74721189591078063</v>
      </c>
      <c r="AF11" s="72">
        <v>243</v>
      </c>
      <c r="AG11" s="72">
        <v>170</v>
      </c>
      <c r="AH11" s="72">
        <v>73</v>
      </c>
      <c r="AI11" s="73">
        <v>0.69958847736625518</v>
      </c>
      <c r="AJ11" s="74">
        <f t="shared" si="3"/>
        <v>0</v>
      </c>
      <c r="AK11" s="68">
        <v>1065</v>
      </c>
      <c r="AL11" s="68">
        <v>907</v>
      </c>
      <c r="AM11" s="65">
        <v>158</v>
      </c>
      <c r="AN11" s="69">
        <v>0.85164319248826292</v>
      </c>
      <c r="AO11" s="101">
        <v>969</v>
      </c>
      <c r="AP11" s="112">
        <f t="shared" si="0"/>
        <v>9629</v>
      </c>
      <c r="AQ11" s="113">
        <f t="shared" si="1"/>
        <v>9.9370485036119707</v>
      </c>
      <c r="AS11" s="109" t="s">
        <v>18</v>
      </c>
      <c r="AT11" s="110">
        <f t="shared" si="4"/>
        <v>10199.233333333334</v>
      </c>
      <c r="AU11" s="110">
        <f t="shared" si="5"/>
        <v>1390.6</v>
      </c>
      <c r="AV11" s="115">
        <f t="shared" si="6"/>
        <v>0.13634358138029981</v>
      </c>
    </row>
    <row r="12" spans="2:50" ht="13.5" x14ac:dyDescent="0.25">
      <c r="B12" s="64">
        <v>46030</v>
      </c>
      <c r="C12" s="65">
        <v>263</v>
      </c>
      <c r="D12" s="65">
        <v>208</v>
      </c>
      <c r="E12" s="65">
        <v>55</v>
      </c>
      <c r="F12" s="66">
        <v>0.79087452471482889</v>
      </c>
      <c r="G12" s="65">
        <v>1438</v>
      </c>
      <c r="H12" s="65">
        <v>1079</v>
      </c>
      <c r="I12" s="65">
        <v>359</v>
      </c>
      <c r="J12" s="66">
        <v>0.75034770514603621</v>
      </c>
      <c r="K12" s="67">
        <f t="shared" si="2"/>
        <v>0</v>
      </c>
      <c r="L12" s="68">
        <v>7163</v>
      </c>
      <c r="M12" s="68">
        <v>6509</v>
      </c>
      <c r="N12" s="65">
        <v>654</v>
      </c>
      <c r="O12" s="69">
        <v>0.9086974731257853</v>
      </c>
      <c r="P12" s="65">
        <v>290</v>
      </c>
      <c r="Q12" s="65">
        <v>231</v>
      </c>
      <c r="R12" s="65">
        <v>59</v>
      </c>
      <c r="S12" s="70">
        <v>0.79655172413793107</v>
      </c>
      <c r="T12" s="65">
        <v>92</v>
      </c>
      <c r="U12" s="65">
        <v>57</v>
      </c>
      <c r="V12" s="65">
        <v>35</v>
      </c>
      <c r="W12" s="66">
        <v>0.61956521739130432</v>
      </c>
      <c r="X12" s="65">
        <v>483</v>
      </c>
      <c r="Y12" s="65">
        <v>368</v>
      </c>
      <c r="Z12" s="65">
        <v>115</v>
      </c>
      <c r="AA12" s="66">
        <v>0.76190476190476186</v>
      </c>
      <c r="AB12" s="68">
        <v>269</v>
      </c>
      <c r="AC12" s="68">
        <v>207</v>
      </c>
      <c r="AD12" s="68">
        <v>62</v>
      </c>
      <c r="AE12" s="71">
        <v>0.76951672862453535</v>
      </c>
      <c r="AF12" s="72">
        <v>243</v>
      </c>
      <c r="AG12" s="72">
        <v>156</v>
      </c>
      <c r="AH12" s="72">
        <v>87</v>
      </c>
      <c r="AI12" s="73">
        <v>0.64197530864197527</v>
      </c>
      <c r="AJ12" s="74">
        <f t="shared" si="3"/>
        <v>0</v>
      </c>
      <c r="AK12" s="68">
        <v>1065</v>
      </c>
      <c r="AL12" s="68">
        <v>884</v>
      </c>
      <c r="AM12" s="65">
        <v>181</v>
      </c>
      <c r="AN12" s="69">
        <v>0.83004694835680748</v>
      </c>
      <c r="AO12" s="101">
        <v>957</v>
      </c>
      <c r="AP12" s="112">
        <f t="shared" si="0"/>
        <v>9699</v>
      </c>
      <c r="AQ12" s="113">
        <f t="shared" si="1"/>
        <v>10.134796238244514</v>
      </c>
      <c r="AS12" s="109" t="s">
        <v>19</v>
      </c>
      <c r="AT12" s="110">
        <f t="shared" si="4"/>
        <v>10320.290322580646</v>
      </c>
      <c r="AU12" s="110">
        <f t="shared" si="5"/>
        <v>1568</v>
      </c>
      <c r="AV12" s="115">
        <f t="shared" si="6"/>
        <v>0.15193371029197103</v>
      </c>
    </row>
    <row r="13" spans="2:50" ht="13.5" x14ac:dyDescent="0.25">
      <c r="B13" s="64">
        <v>46031</v>
      </c>
      <c r="C13" s="65">
        <v>263</v>
      </c>
      <c r="D13" s="65">
        <v>205</v>
      </c>
      <c r="E13" s="65">
        <v>58</v>
      </c>
      <c r="F13" s="66">
        <v>0.77946768060836502</v>
      </c>
      <c r="G13" s="65">
        <v>1438</v>
      </c>
      <c r="H13" s="65">
        <v>1074</v>
      </c>
      <c r="I13" s="65">
        <v>364</v>
      </c>
      <c r="J13" s="66">
        <v>0.74687065368567451</v>
      </c>
      <c r="K13" s="67">
        <f t="shared" si="2"/>
        <v>0</v>
      </c>
      <c r="L13" s="68">
        <v>7163</v>
      </c>
      <c r="M13" s="68">
        <v>6423</v>
      </c>
      <c r="N13" s="65">
        <v>740</v>
      </c>
      <c r="O13" s="69">
        <v>0.8966913304481362</v>
      </c>
      <c r="P13" s="65">
        <v>290</v>
      </c>
      <c r="Q13" s="65">
        <v>210</v>
      </c>
      <c r="R13" s="65">
        <v>80</v>
      </c>
      <c r="S13" s="70">
        <v>0.72413793103448276</v>
      </c>
      <c r="T13" s="65">
        <v>92</v>
      </c>
      <c r="U13" s="65">
        <v>58</v>
      </c>
      <c r="V13" s="65">
        <v>34</v>
      </c>
      <c r="W13" s="66">
        <v>0.63043478260869568</v>
      </c>
      <c r="X13" s="65">
        <v>483</v>
      </c>
      <c r="Y13" s="65">
        <v>372</v>
      </c>
      <c r="Z13" s="65">
        <v>111</v>
      </c>
      <c r="AA13" s="66">
        <v>0.77018633540372672</v>
      </c>
      <c r="AB13" s="68">
        <v>269</v>
      </c>
      <c r="AC13" s="68">
        <v>196</v>
      </c>
      <c r="AD13" s="68">
        <v>73</v>
      </c>
      <c r="AE13" s="71">
        <v>0.72862453531598514</v>
      </c>
      <c r="AF13" s="72">
        <v>243</v>
      </c>
      <c r="AG13" s="72">
        <v>166</v>
      </c>
      <c r="AH13" s="72">
        <v>77</v>
      </c>
      <c r="AI13" s="73">
        <v>0.6831275720164609</v>
      </c>
      <c r="AJ13" s="74">
        <f t="shared" si="3"/>
        <v>0</v>
      </c>
      <c r="AK13" s="68">
        <v>1065</v>
      </c>
      <c r="AL13" s="68">
        <v>908</v>
      </c>
      <c r="AM13" s="65">
        <v>157</v>
      </c>
      <c r="AN13" s="69">
        <v>0.85258215962441319</v>
      </c>
      <c r="AO13" s="101">
        <v>982</v>
      </c>
      <c r="AP13" s="112">
        <f t="shared" si="0"/>
        <v>9612</v>
      </c>
      <c r="AQ13" s="113">
        <f t="shared" si="1"/>
        <v>9.7881873727087569</v>
      </c>
      <c r="AS13" s="109" t="s">
        <v>20</v>
      </c>
      <c r="AT13" s="110">
        <f t="shared" si="4"/>
        <v>0</v>
      </c>
      <c r="AU13" s="110" t="e">
        <f t="shared" si="5"/>
        <v>#DIV/0!</v>
      </c>
      <c r="AV13" s="115" t="e">
        <f t="shared" si="6"/>
        <v>#DIV/0!</v>
      </c>
    </row>
    <row r="14" spans="2:50" ht="13.5" x14ac:dyDescent="0.25">
      <c r="B14" s="64">
        <v>46032</v>
      </c>
      <c r="C14" s="65">
        <v>268</v>
      </c>
      <c r="D14" s="65">
        <v>187</v>
      </c>
      <c r="E14" s="65">
        <v>76</v>
      </c>
      <c r="F14" s="66">
        <v>0.69776119402985071</v>
      </c>
      <c r="G14" s="65">
        <v>1438</v>
      </c>
      <c r="H14" s="65">
        <v>992</v>
      </c>
      <c r="I14" s="65">
        <v>446</v>
      </c>
      <c r="J14" s="66">
        <v>0.68984700973574409</v>
      </c>
      <c r="K14" s="67">
        <f t="shared" si="2"/>
        <v>0</v>
      </c>
      <c r="L14" s="68">
        <v>7163</v>
      </c>
      <c r="M14" s="68">
        <v>6460</v>
      </c>
      <c r="N14" s="65">
        <v>830</v>
      </c>
      <c r="O14" s="69">
        <v>0.90185676392572944</v>
      </c>
      <c r="P14" s="65">
        <v>290</v>
      </c>
      <c r="Q14" s="65">
        <v>226</v>
      </c>
      <c r="R14" s="65">
        <v>64</v>
      </c>
      <c r="S14" s="70">
        <v>0.77931034482758621</v>
      </c>
      <c r="T14" s="65">
        <v>92</v>
      </c>
      <c r="U14" s="65">
        <v>65</v>
      </c>
      <c r="V14" s="65">
        <v>27</v>
      </c>
      <c r="W14" s="66">
        <v>0.70652173913043481</v>
      </c>
      <c r="X14" s="65">
        <v>483</v>
      </c>
      <c r="Y14" s="65">
        <v>369</v>
      </c>
      <c r="Z14" s="65">
        <v>114</v>
      </c>
      <c r="AA14" s="66">
        <v>0.7639751552795031</v>
      </c>
      <c r="AB14" s="68">
        <v>269</v>
      </c>
      <c r="AC14" s="68">
        <v>211</v>
      </c>
      <c r="AD14" s="68">
        <v>58</v>
      </c>
      <c r="AE14" s="71">
        <v>0.78438661710037172</v>
      </c>
      <c r="AF14" s="72">
        <v>243</v>
      </c>
      <c r="AG14" s="72">
        <v>167</v>
      </c>
      <c r="AH14" s="72">
        <v>76</v>
      </c>
      <c r="AI14" s="73">
        <v>0.68724279835390945</v>
      </c>
      <c r="AJ14" s="74">
        <f t="shared" si="3"/>
        <v>0</v>
      </c>
      <c r="AK14" s="68">
        <v>1065</v>
      </c>
      <c r="AL14" s="68">
        <v>910</v>
      </c>
      <c r="AM14" s="65">
        <v>155</v>
      </c>
      <c r="AN14" s="69">
        <v>0.85446009389671362</v>
      </c>
      <c r="AO14" s="101">
        <v>831</v>
      </c>
      <c r="AP14" s="112">
        <f t="shared" si="0"/>
        <v>9587</v>
      </c>
      <c r="AQ14" s="113">
        <f t="shared" si="1"/>
        <v>11.536702767749698</v>
      </c>
      <c r="AS14" s="109" t="s">
        <v>21</v>
      </c>
      <c r="AT14" s="110">
        <f t="shared" si="4"/>
        <v>0</v>
      </c>
      <c r="AU14" s="110" t="e">
        <f t="shared" si="5"/>
        <v>#DIV/0!</v>
      </c>
      <c r="AV14" s="115" t="e">
        <f t="shared" si="6"/>
        <v>#DIV/0!</v>
      </c>
    </row>
    <row r="15" spans="2:50" ht="13.5" x14ac:dyDescent="0.25">
      <c r="B15" s="64">
        <v>46033</v>
      </c>
      <c r="C15" s="65">
        <v>268</v>
      </c>
      <c r="D15" s="65">
        <v>188</v>
      </c>
      <c r="E15" s="65">
        <v>75</v>
      </c>
      <c r="F15" s="66">
        <v>0.70149253731343286</v>
      </c>
      <c r="G15" s="65">
        <v>1438</v>
      </c>
      <c r="H15" s="65">
        <v>1000</v>
      </c>
      <c r="I15" s="65">
        <v>438</v>
      </c>
      <c r="J15" s="66">
        <v>0.69541029207232263</v>
      </c>
      <c r="K15" s="67">
        <f t="shared" si="2"/>
        <v>0</v>
      </c>
      <c r="L15" s="68">
        <v>7163</v>
      </c>
      <c r="M15" s="68">
        <v>6356</v>
      </c>
      <c r="N15" s="65">
        <v>807</v>
      </c>
      <c r="O15" s="69">
        <v>0.88733770766438647</v>
      </c>
      <c r="P15" s="65">
        <v>290</v>
      </c>
      <c r="Q15" s="65">
        <v>238</v>
      </c>
      <c r="R15" s="65">
        <v>52</v>
      </c>
      <c r="S15" s="70">
        <v>0.82068965517241377</v>
      </c>
      <c r="T15" s="65">
        <v>92</v>
      </c>
      <c r="U15" s="65">
        <v>66</v>
      </c>
      <c r="V15" s="65">
        <v>26</v>
      </c>
      <c r="W15" s="66">
        <v>0.71739130434782605</v>
      </c>
      <c r="X15" s="65">
        <v>483</v>
      </c>
      <c r="Y15" s="65">
        <v>362</v>
      </c>
      <c r="Z15" s="65">
        <v>121</v>
      </c>
      <c r="AA15" s="66">
        <v>0.74948240165631475</v>
      </c>
      <c r="AB15" s="68">
        <v>269</v>
      </c>
      <c r="AC15" s="68">
        <v>214</v>
      </c>
      <c r="AD15" s="68">
        <v>55</v>
      </c>
      <c r="AE15" s="71">
        <v>0.79553903345724908</v>
      </c>
      <c r="AF15" s="72">
        <v>243</v>
      </c>
      <c r="AG15" s="72">
        <v>174</v>
      </c>
      <c r="AH15" s="72">
        <v>69</v>
      </c>
      <c r="AI15" s="73">
        <v>0.71604938271604934</v>
      </c>
      <c r="AJ15" s="74">
        <f t="shared" si="3"/>
        <v>0</v>
      </c>
      <c r="AK15" s="68">
        <v>1065</v>
      </c>
      <c r="AL15" s="68">
        <v>926</v>
      </c>
      <c r="AM15" s="65">
        <v>139</v>
      </c>
      <c r="AN15" s="69">
        <v>0.8694835680751174</v>
      </c>
      <c r="AO15" s="101">
        <v>744</v>
      </c>
      <c r="AP15" s="112">
        <f t="shared" si="0"/>
        <v>9524</v>
      </c>
      <c r="AQ15" s="113">
        <f t="shared" si="1"/>
        <v>12.801075268817204</v>
      </c>
      <c r="AS15" s="109" t="s">
        <v>22</v>
      </c>
      <c r="AT15" s="110">
        <f t="shared" si="4"/>
        <v>0</v>
      </c>
      <c r="AU15" s="110" t="e">
        <f t="shared" si="5"/>
        <v>#DIV/0!</v>
      </c>
      <c r="AV15" s="115" t="e">
        <f t="shared" si="6"/>
        <v>#DIV/0!</v>
      </c>
    </row>
    <row r="16" spans="2:50" ht="13.5" x14ac:dyDescent="0.25">
      <c r="B16" s="64">
        <v>46034</v>
      </c>
      <c r="C16" s="65">
        <v>268</v>
      </c>
      <c r="D16" s="65">
        <v>198</v>
      </c>
      <c r="E16" s="65">
        <v>65</v>
      </c>
      <c r="F16" s="66">
        <v>0.73880597014925375</v>
      </c>
      <c r="G16" s="65">
        <v>1438</v>
      </c>
      <c r="H16" s="65">
        <v>1018</v>
      </c>
      <c r="I16" s="65">
        <v>420</v>
      </c>
      <c r="J16" s="66">
        <v>0.70792767732962447</v>
      </c>
      <c r="K16" s="67">
        <f t="shared" si="2"/>
        <v>0</v>
      </c>
      <c r="L16" s="68">
        <v>7163</v>
      </c>
      <c r="M16" s="68">
        <v>6366</v>
      </c>
      <c r="N16" s="65">
        <v>797</v>
      </c>
      <c r="O16" s="69">
        <v>0.88873377076643867</v>
      </c>
      <c r="P16" s="65">
        <v>290</v>
      </c>
      <c r="Q16" s="65">
        <v>223</v>
      </c>
      <c r="R16" s="65">
        <v>67</v>
      </c>
      <c r="S16" s="70">
        <v>0.76896551724137929</v>
      </c>
      <c r="T16" s="65">
        <v>92</v>
      </c>
      <c r="U16" s="65">
        <v>64</v>
      </c>
      <c r="V16" s="65">
        <v>28</v>
      </c>
      <c r="W16" s="66">
        <v>0.69565217391304346</v>
      </c>
      <c r="X16" s="65">
        <v>483</v>
      </c>
      <c r="Y16" s="65">
        <v>376</v>
      </c>
      <c r="Z16" s="65">
        <v>107</v>
      </c>
      <c r="AA16" s="66">
        <v>0.77846790890269146</v>
      </c>
      <c r="AB16" s="68">
        <v>269</v>
      </c>
      <c r="AC16" s="68">
        <v>197</v>
      </c>
      <c r="AD16" s="68">
        <v>72</v>
      </c>
      <c r="AE16" s="71">
        <v>0.73234200743494426</v>
      </c>
      <c r="AF16" s="72">
        <v>243</v>
      </c>
      <c r="AG16" s="72">
        <v>164</v>
      </c>
      <c r="AH16" s="72">
        <v>79</v>
      </c>
      <c r="AI16" s="73">
        <v>0.67489711934156382</v>
      </c>
      <c r="AJ16" s="74">
        <f t="shared" si="3"/>
        <v>0</v>
      </c>
      <c r="AK16" s="68">
        <v>1065</v>
      </c>
      <c r="AL16" s="68">
        <v>928</v>
      </c>
      <c r="AM16" s="65">
        <v>137</v>
      </c>
      <c r="AN16" s="69">
        <v>0.87136150234741783</v>
      </c>
      <c r="AO16" s="101">
        <v>675</v>
      </c>
      <c r="AP16" s="112">
        <f t="shared" si="0"/>
        <v>9534</v>
      </c>
      <c r="AQ16" s="113">
        <f t="shared" si="1"/>
        <v>14.124444444444444</v>
      </c>
      <c r="AS16" s="109" t="s">
        <v>23</v>
      </c>
      <c r="AT16" s="110">
        <f t="shared" si="4"/>
        <v>0</v>
      </c>
      <c r="AU16" s="110" t="e">
        <f t="shared" si="5"/>
        <v>#DIV/0!</v>
      </c>
      <c r="AV16" s="115" t="e">
        <f t="shared" si="6"/>
        <v>#DIV/0!</v>
      </c>
    </row>
    <row r="17" spans="2:48" ht="13.5" x14ac:dyDescent="0.25">
      <c r="B17" s="64">
        <v>46035</v>
      </c>
      <c r="C17" s="65">
        <v>263</v>
      </c>
      <c r="D17" s="65">
        <v>198</v>
      </c>
      <c r="E17" s="65">
        <v>65</v>
      </c>
      <c r="F17" s="66">
        <v>0.75285171102661597</v>
      </c>
      <c r="G17" s="65">
        <v>1438</v>
      </c>
      <c r="H17" s="65">
        <v>1055</v>
      </c>
      <c r="I17" s="65">
        <v>383</v>
      </c>
      <c r="J17" s="66">
        <v>0.73365785813630047</v>
      </c>
      <c r="K17" s="67">
        <f t="shared" si="2"/>
        <v>0</v>
      </c>
      <c r="L17" s="68">
        <v>7163</v>
      </c>
      <c r="M17" s="68">
        <v>6419</v>
      </c>
      <c r="N17" s="65">
        <v>744</v>
      </c>
      <c r="O17" s="69">
        <v>0.89613290520731537</v>
      </c>
      <c r="P17" s="65">
        <v>290</v>
      </c>
      <c r="Q17" s="65">
        <v>185</v>
      </c>
      <c r="R17" s="65">
        <v>105</v>
      </c>
      <c r="S17" s="70">
        <v>0.63793103448275867</v>
      </c>
      <c r="T17" s="65">
        <v>92</v>
      </c>
      <c r="U17" s="65">
        <v>70</v>
      </c>
      <c r="V17" s="65">
        <v>22</v>
      </c>
      <c r="W17" s="66">
        <v>0.76086956521739135</v>
      </c>
      <c r="X17" s="65">
        <v>483</v>
      </c>
      <c r="Y17" s="65">
        <v>378</v>
      </c>
      <c r="Z17" s="65">
        <v>105</v>
      </c>
      <c r="AA17" s="66">
        <v>0.78260869565217395</v>
      </c>
      <c r="AB17" s="68">
        <v>269</v>
      </c>
      <c r="AC17" s="68">
        <v>205</v>
      </c>
      <c r="AD17" s="68">
        <v>64</v>
      </c>
      <c r="AE17" s="71">
        <v>0.76208178438661711</v>
      </c>
      <c r="AF17" s="72">
        <v>243</v>
      </c>
      <c r="AG17" s="72">
        <v>163</v>
      </c>
      <c r="AH17" s="72">
        <v>80</v>
      </c>
      <c r="AI17" s="73">
        <v>0.67078189300411528</v>
      </c>
      <c r="AJ17" s="74">
        <f t="shared" si="3"/>
        <v>0</v>
      </c>
      <c r="AK17" s="68">
        <v>1065</v>
      </c>
      <c r="AL17" s="68">
        <v>922</v>
      </c>
      <c r="AM17" s="65">
        <v>143</v>
      </c>
      <c r="AN17" s="69">
        <v>0.86572769953051643</v>
      </c>
      <c r="AO17" s="101">
        <v>914</v>
      </c>
      <c r="AP17" s="112">
        <f t="shared" si="0"/>
        <v>9595</v>
      </c>
      <c r="AQ17" s="113">
        <f t="shared" si="1"/>
        <v>10.497811816192559</v>
      </c>
      <c r="AS17" s="109" t="s">
        <v>24</v>
      </c>
      <c r="AT17" s="110">
        <f t="shared" si="4"/>
        <v>0</v>
      </c>
      <c r="AU17" s="110" t="e">
        <f t="shared" si="5"/>
        <v>#DIV/0!</v>
      </c>
      <c r="AV17" s="115" t="e">
        <f t="shared" si="6"/>
        <v>#DIV/0!</v>
      </c>
    </row>
    <row r="18" spans="2:48" ht="13.5" x14ac:dyDescent="0.25">
      <c r="B18" s="64">
        <v>46036</v>
      </c>
      <c r="C18" s="65">
        <v>268</v>
      </c>
      <c r="D18" s="65">
        <v>204</v>
      </c>
      <c r="E18" s="65">
        <v>59</v>
      </c>
      <c r="F18" s="66">
        <v>0.76119402985074625</v>
      </c>
      <c r="G18" s="65">
        <v>1438</v>
      </c>
      <c r="H18" s="65">
        <v>1067</v>
      </c>
      <c r="I18" s="65">
        <v>371</v>
      </c>
      <c r="J18" s="66">
        <v>0.74200278164116829</v>
      </c>
      <c r="K18" s="67">
        <f t="shared" si="2"/>
        <v>0</v>
      </c>
      <c r="L18" s="68">
        <v>7163</v>
      </c>
      <c r="M18" s="68">
        <v>6566</v>
      </c>
      <c r="N18" s="65">
        <v>597</v>
      </c>
      <c r="O18" s="69">
        <v>0.91665503280748295</v>
      </c>
      <c r="P18" s="65">
        <v>290</v>
      </c>
      <c r="Q18" s="65">
        <v>220</v>
      </c>
      <c r="R18" s="65">
        <v>70</v>
      </c>
      <c r="S18" s="70">
        <v>0.75862068965517238</v>
      </c>
      <c r="T18" s="65">
        <v>92</v>
      </c>
      <c r="U18" s="65">
        <v>66</v>
      </c>
      <c r="V18" s="65">
        <v>26</v>
      </c>
      <c r="W18" s="66">
        <v>0.71739130434782605</v>
      </c>
      <c r="X18" s="65">
        <v>483</v>
      </c>
      <c r="Y18" s="65">
        <v>390</v>
      </c>
      <c r="Z18" s="65">
        <v>93</v>
      </c>
      <c r="AA18" s="66">
        <v>0.80745341614906829</v>
      </c>
      <c r="AB18" s="68">
        <v>269</v>
      </c>
      <c r="AC18" s="68">
        <v>199</v>
      </c>
      <c r="AD18" s="68">
        <v>70</v>
      </c>
      <c r="AE18" s="71">
        <v>0.7397769516728625</v>
      </c>
      <c r="AF18" s="72">
        <v>243</v>
      </c>
      <c r="AG18" s="72">
        <v>183</v>
      </c>
      <c r="AH18" s="72">
        <v>60</v>
      </c>
      <c r="AI18" s="73">
        <v>0.75308641975308643</v>
      </c>
      <c r="AJ18" s="74">
        <f t="shared" si="3"/>
        <v>0</v>
      </c>
      <c r="AK18" s="68">
        <v>1065</v>
      </c>
      <c r="AL18" s="68">
        <v>930</v>
      </c>
      <c r="AM18" s="65">
        <v>135</v>
      </c>
      <c r="AN18" s="69">
        <v>0.87323943661971826</v>
      </c>
      <c r="AO18" s="101">
        <v>866</v>
      </c>
      <c r="AP18" s="112">
        <f t="shared" si="0"/>
        <v>9825</v>
      </c>
      <c r="AQ18" s="113">
        <f t="shared" si="1"/>
        <v>11.34526558891455</v>
      </c>
      <c r="AS18" s="109" t="s">
        <v>25</v>
      </c>
      <c r="AT18" s="110">
        <f t="shared" si="4"/>
        <v>0</v>
      </c>
      <c r="AU18" s="110" t="e">
        <f t="shared" si="5"/>
        <v>#DIV/0!</v>
      </c>
      <c r="AV18" s="115" t="e">
        <f t="shared" si="6"/>
        <v>#DIV/0!</v>
      </c>
    </row>
    <row r="19" spans="2:48" ht="13.5" x14ac:dyDescent="0.25">
      <c r="B19" s="64">
        <v>46037</v>
      </c>
      <c r="C19" s="65">
        <v>268</v>
      </c>
      <c r="D19" s="65">
        <v>203</v>
      </c>
      <c r="E19" s="65">
        <v>60</v>
      </c>
      <c r="F19" s="66">
        <v>0.7574626865671642</v>
      </c>
      <c r="G19" s="65">
        <v>1438</v>
      </c>
      <c r="H19" s="65">
        <v>1107</v>
      </c>
      <c r="I19" s="65">
        <v>331</v>
      </c>
      <c r="J19" s="66">
        <v>0.76981919332406124</v>
      </c>
      <c r="K19" s="67">
        <f t="shared" si="2"/>
        <v>0</v>
      </c>
      <c r="L19" s="68">
        <v>7163</v>
      </c>
      <c r="M19" s="68">
        <v>6570</v>
      </c>
      <c r="N19" s="65">
        <v>593</v>
      </c>
      <c r="O19" s="69">
        <v>0.91721345804830379</v>
      </c>
      <c r="P19" s="65">
        <v>290</v>
      </c>
      <c r="Q19" s="65">
        <v>233</v>
      </c>
      <c r="R19" s="65">
        <v>57</v>
      </c>
      <c r="S19" s="70">
        <v>0.80344827586206902</v>
      </c>
      <c r="T19" s="65">
        <v>92</v>
      </c>
      <c r="U19" s="65">
        <v>66</v>
      </c>
      <c r="V19" s="65">
        <v>26</v>
      </c>
      <c r="W19" s="66">
        <v>0.71739130434782605</v>
      </c>
      <c r="X19" s="65">
        <v>483</v>
      </c>
      <c r="Y19" s="65">
        <v>386</v>
      </c>
      <c r="Z19" s="65">
        <v>97</v>
      </c>
      <c r="AA19" s="66">
        <v>0.79917184265010355</v>
      </c>
      <c r="AB19" s="68">
        <v>269</v>
      </c>
      <c r="AC19" s="68">
        <v>220</v>
      </c>
      <c r="AD19" s="68">
        <v>49</v>
      </c>
      <c r="AE19" s="71">
        <v>0.81784386617100369</v>
      </c>
      <c r="AF19" s="72">
        <v>243</v>
      </c>
      <c r="AG19" s="72">
        <v>174</v>
      </c>
      <c r="AH19" s="72">
        <v>69</v>
      </c>
      <c r="AI19" s="73">
        <v>0.71604938271604934</v>
      </c>
      <c r="AJ19" s="74">
        <f t="shared" si="3"/>
        <v>0</v>
      </c>
      <c r="AK19" s="68">
        <v>1071</v>
      </c>
      <c r="AL19" s="68">
        <v>900</v>
      </c>
      <c r="AM19" s="65">
        <v>165</v>
      </c>
      <c r="AN19" s="69">
        <v>0.84033613445378152</v>
      </c>
      <c r="AO19" s="101">
        <v>829</v>
      </c>
      <c r="AP19" s="112">
        <f t="shared" si="0"/>
        <v>9859</v>
      </c>
      <c r="AQ19" s="113">
        <f t="shared" si="1"/>
        <v>11.892641737032569</v>
      </c>
      <c r="AS19" s="109" t="s">
        <v>26</v>
      </c>
      <c r="AT19" s="110">
        <f t="shared" si="4"/>
        <v>0</v>
      </c>
      <c r="AU19" s="110" t="e">
        <f t="shared" si="5"/>
        <v>#DIV/0!</v>
      </c>
      <c r="AV19" s="115" t="e">
        <f t="shared" si="6"/>
        <v>#DIV/0!</v>
      </c>
    </row>
    <row r="20" spans="2:48" ht="13.5" x14ac:dyDescent="0.25">
      <c r="B20" s="64">
        <v>46038</v>
      </c>
      <c r="C20" s="65">
        <v>268</v>
      </c>
      <c r="D20" s="65">
        <v>207</v>
      </c>
      <c r="E20" s="65">
        <v>56</v>
      </c>
      <c r="F20" s="66">
        <v>0.77238805970149249</v>
      </c>
      <c r="G20" s="65">
        <v>1438</v>
      </c>
      <c r="H20" s="65">
        <v>1134</v>
      </c>
      <c r="I20" s="65">
        <v>304</v>
      </c>
      <c r="J20" s="66">
        <v>0.78859527121001394</v>
      </c>
      <c r="K20" s="67">
        <f t="shared" si="2"/>
        <v>0</v>
      </c>
      <c r="L20" s="68">
        <v>7173</v>
      </c>
      <c r="M20" s="68">
        <v>6590</v>
      </c>
      <c r="N20" s="65">
        <v>573</v>
      </c>
      <c r="O20" s="69">
        <v>0.91872298898647708</v>
      </c>
      <c r="P20" s="65">
        <v>290</v>
      </c>
      <c r="Q20" s="65">
        <v>228</v>
      </c>
      <c r="R20" s="65">
        <v>62</v>
      </c>
      <c r="S20" s="70">
        <v>0.78620689655172415</v>
      </c>
      <c r="T20" s="65">
        <v>92</v>
      </c>
      <c r="U20" s="65">
        <v>63</v>
      </c>
      <c r="V20" s="65">
        <v>29</v>
      </c>
      <c r="W20" s="66">
        <v>0.68478260869565222</v>
      </c>
      <c r="X20" s="65">
        <v>483</v>
      </c>
      <c r="Y20" s="65">
        <v>401</v>
      </c>
      <c r="Z20" s="65">
        <v>82</v>
      </c>
      <c r="AA20" s="66">
        <v>0.83022774327122151</v>
      </c>
      <c r="AB20" s="68">
        <v>269</v>
      </c>
      <c r="AC20" s="68">
        <v>209</v>
      </c>
      <c r="AD20" s="68">
        <v>60</v>
      </c>
      <c r="AE20" s="71">
        <v>0.77695167286245348</v>
      </c>
      <c r="AF20" s="72">
        <v>243</v>
      </c>
      <c r="AG20" s="72">
        <v>177</v>
      </c>
      <c r="AH20" s="72">
        <v>66</v>
      </c>
      <c r="AI20" s="73">
        <v>0.72839506172839508</v>
      </c>
      <c r="AJ20" s="74">
        <f t="shared" si="3"/>
        <v>0</v>
      </c>
      <c r="AK20" s="68">
        <v>1071</v>
      </c>
      <c r="AL20" s="68">
        <v>952</v>
      </c>
      <c r="AM20" s="65">
        <v>113</v>
      </c>
      <c r="AN20" s="69">
        <v>0.88888888888888884</v>
      </c>
      <c r="AO20" s="101">
        <v>965</v>
      </c>
      <c r="AP20" s="112">
        <f t="shared" si="0"/>
        <v>9961</v>
      </c>
      <c r="AQ20" s="113">
        <f t="shared" si="1"/>
        <v>10.322279792746114</v>
      </c>
    </row>
    <row r="21" spans="2:48" ht="13.5" x14ac:dyDescent="0.25">
      <c r="B21" s="64">
        <v>46039</v>
      </c>
      <c r="C21" s="65">
        <v>268</v>
      </c>
      <c r="D21" s="65">
        <v>191</v>
      </c>
      <c r="E21" s="65">
        <v>72</v>
      </c>
      <c r="F21" s="66">
        <v>0.71268656716417911</v>
      </c>
      <c r="G21" s="65">
        <v>1438</v>
      </c>
      <c r="H21" s="65">
        <v>1101</v>
      </c>
      <c r="I21" s="65">
        <v>337</v>
      </c>
      <c r="J21" s="66">
        <v>0.76564673157162721</v>
      </c>
      <c r="K21" s="67">
        <f t="shared" si="2"/>
        <v>0</v>
      </c>
      <c r="L21" s="68">
        <v>7173</v>
      </c>
      <c r="M21" s="68">
        <v>6517</v>
      </c>
      <c r="N21" s="65">
        <v>664</v>
      </c>
      <c r="O21" s="69">
        <v>0.90854593614944934</v>
      </c>
      <c r="P21" s="65">
        <v>290</v>
      </c>
      <c r="Q21" s="65">
        <v>228</v>
      </c>
      <c r="R21" s="65">
        <v>62</v>
      </c>
      <c r="S21" s="70">
        <v>0.78620689655172415</v>
      </c>
      <c r="T21" s="65">
        <v>92</v>
      </c>
      <c r="U21" s="65">
        <v>62</v>
      </c>
      <c r="V21" s="65">
        <v>30</v>
      </c>
      <c r="W21" s="66">
        <v>0.67391304347826086</v>
      </c>
      <c r="X21" s="65">
        <v>473</v>
      </c>
      <c r="Y21" s="65">
        <v>383</v>
      </c>
      <c r="Z21" s="65">
        <v>100</v>
      </c>
      <c r="AA21" s="66">
        <v>0.80972515856236782</v>
      </c>
      <c r="AB21" s="68">
        <v>269</v>
      </c>
      <c r="AC21" s="68">
        <v>218</v>
      </c>
      <c r="AD21" s="68">
        <v>51</v>
      </c>
      <c r="AE21" s="71">
        <v>0.81040892193308545</v>
      </c>
      <c r="AF21" s="72">
        <v>243</v>
      </c>
      <c r="AG21" s="72">
        <v>174</v>
      </c>
      <c r="AH21" s="72">
        <v>69</v>
      </c>
      <c r="AI21" s="73">
        <v>0.71604938271604934</v>
      </c>
      <c r="AJ21" s="74">
        <f t="shared" si="3"/>
        <v>0</v>
      </c>
      <c r="AK21" s="68">
        <v>1071</v>
      </c>
      <c r="AL21" s="68">
        <v>925</v>
      </c>
      <c r="AM21" s="65">
        <v>146</v>
      </c>
      <c r="AN21" s="69">
        <v>0.86367880485527548</v>
      </c>
      <c r="AO21" s="101">
        <v>788</v>
      </c>
      <c r="AP21" s="112">
        <f t="shared" si="0"/>
        <v>9799</v>
      </c>
      <c r="AQ21" s="113">
        <f t="shared" si="1"/>
        <v>12.435279187817258</v>
      </c>
    </row>
    <row r="22" spans="2:48" ht="13.5" x14ac:dyDescent="0.25">
      <c r="B22" s="64">
        <v>46040</v>
      </c>
      <c r="C22" s="65">
        <v>268</v>
      </c>
      <c r="D22" s="65">
        <v>185</v>
      </c>
      <c r="E22" s="65">
        <v>78</v>
      </c>
      <c r="F22" s="66">
        <v>0.69029850746268662</v>
      </c>
      <c r="G22" s="65">
        <v>1438</v>
      </c>
      <c r="H22" s="65">
        <v>1072</v>
      </c>
      <c r="I22" s="65">
        <v>366</v>
      </c>
      <c r="J22" s="66">
        <v>0.74547983310152988</v>
      </c>
      <c r="K22" s="67">
        <f t="shared" si="2"/>
        <v>0</v>
      </c>
      <c r="L22" s="68">
        <v>7173</v>
      </c>
      <c r="M22" s="68">
        <v>6478</v>
      </c>
      <c r="N22" s="65">
        <v>695</v>
      </c>
      <c r="O22" s="69">
        <v>0.90310888052418792</v>
      </c>
      <c r="P22" s="65">
        <v>290</v>
      </c>
      <c r="Q22" s="65">
        <v>219</v>
      </c>
      <c r="R22" s="65">
        <v>71</v>
      </c>
      <c r="S22" s="70">
        <v>0.7551724137931034</v>
      </c>
      <c r="T22" s="65">
        <v>92</v>
      </c>
      <c r="U22" s="65">
        <v>65</v>
      </c>
      <c r="V22" s="65">
        <v>27</v>
      </c>
      <c r="W22" s="66">
        <v>0.70652173913043481</v>
      </c>
      <c r="X22" s="65">
        <v>473</v>
      </c>
      <c r="Y22" s="65">
        <v>396</v>
      </c>
      <c r="Z22" s="65">
        <v>87</v>
      </c>
      <c r="AA22" s="66">
        <v>0.83720930232558144</v>
      </c>
      <c r="AB22" s="68">
        <v>269</v>
      </c>
      <c r="AC22" s="68">
        <v>223</v>
      </c>
      <c r="AD22" s="68">
        <v>46</v>
      </c>
      <c r="AE22" s="71">
        <v>0.82899628252788105</v>
      </c>
      <c r="AF22" s="72">
        <v>243</v>
      </c>
      <c r="AG22" s="72">
        <v>177</v>
      </c>
      <c r="AH22" s="72">
        <v>66</v>
      </c>
      <c r="AI22" s="73">
        <v>0.72839506172839508</v>
      </c>
      <c r="AJ22" s="74">
        <f t="shared" si="3"/>
        <v>0</v>
      </c>
      <c r="AK22" s="68">
        <v>1071</v>
      </c>
      <c r="AL22" s="68">
        <v>904</v>
      </c>
      <c r="AM22" s="65">
        <v>167</v>
      </c>
      <c r="AN22" s="69">
        <v>0.84407096171802054</v>
      </c>
      <c r="AO22" s="101">
        <v>759</v>
      </c>
      <c r="AP22" s="112">
        <f t="shared" si="0"/>
        <v>9719</v>
      </c>
      <c r="AQ22" s="113">
        <f t="shared" si="1"/>
        <v>12.805006587615283</v>
      </c>
    </row>
    <row r="23" spans="2:48" ht="13.5" x14ac:dyDescent="0.25">
      <c r="B23" s="64">
        <v>46041</v>
      </c>
      <c r="C23" s="65">
        <v>268</v>
      </c>
      <c r="D23" s="65">
        <v>199</v>
      </c>
      <c r="E23" s="65">
        <v>64</v>
      </c>
      <c r="F23" s="66">
        <v>0.7425373134328358</v>
      </c>
      <c r="G23" s="65">
        <v>1438</v>
      </c>
      <c r="H23" s="65">
        <v>1087</v>
      </c>
      <c r="I23" s="65">
        <v>351</v>
      </c>
      <c r="J23" s="66">
        <v>0.75591098748261476</v>
      </c>
      <c r="K23" s="67">
        <f t="shared" si="2"/>
        <v>0</v>
      </c>
      <c r="L23" s="68">
        <v>7173</v>
      </c>
      <c r="M23" s="68">
        <v>6448</v>
      </c>
      <c r="N23" s="65">
        <v>725</v>
      </c>
      <c r="O23" s="69">
        <v>0.89892653004321765</v>
      </c>
      <c r="P23" s="65">
        <v>290</v>
      </c>
      <c r="Q23" s="65">
        <v>226</v>
      </c>
      <c r="R23" s="65">
        <v>64</v>
      </c>
      <c r="S23" s="70">
        <v>0.77931034482758621</v>
      </c>
      <c r="T23" s="65">
        <v>92</v>
      </c>
      <c r="U23" s="65">
        <v>74</v>
      </c>
      <c r="V23" s="65">
        <v>18</v>
      </c>
      <c r="W23" s="66">
        <v>0.80434782608695654</v>
      </c>
      <c r="X23" s="65">
        <v>473</v>
      </c>
      <c r="Y23" s="65">
        <v>381</v>
      </c>
      <c r="Z23" s="65">
        <v>102</v>
      </c>
      <c r="AA23" s="66">
        <v>0.80549682875264272</v>
      </c>
      <c r="AB23" s="68">
        <v>269</v>
      </c>
      <c r="AC23" s="68">
        <v>216</v>
      </c>
      <c r="AD23" s="68">
        <v>53</v>
      </c>
      <c r="AE23" s="71">
        <v>0.80297397769516732</v>
      </c>
      <c r="AF23" s="72">
        <v>243</v>
      </c>
      <c r="AG23" s="72">
        <v>183</v>
      </c>
      <c r="AH23" s="72">
        <v>60</v>
      </c>
      <c r="AI23" s="73">
        <v>0.75308641975308643</v>
      </c>
      <c r="AJ23" s="74">
        <f t="shared" si="3"/>
        <v>0</v>
      </c>
      <c r="AK23" s="68">
        <v>1071</v>
      </c>
      <c r="AL23" s="68">
        <v>912</v>
      </c>
      <c r="AM23" s="65">
        <v>159</v>
      </c>
      <c r="AN23" s="69">
        <v>0.85154061624649857</v>
      </c>
      <c r="AO23" s="101">
        <v>843</v>
      </c>
      <c r="AP23" s="112">
        <f t="shared" si="0"/>
        <v>9726</v>
      </c>
      <c r="AQ23" s="113">
        <f t="shared" si="1"/>
        <v>11.537366548042705</v>
      </c>
    </row>
    <row r="24" spans="2:48" ht="13.5" x14ac:dyDescent="0.25">
      <c r="B24" s="64">
        <v>46042</v>
      </c>
      <c r="C24" s="65">
        <v>266</v>
      </c>
      <c r="D24" s="65">
        <v>199</v>
      </c>
      <c r="E24" s="65">
        <v>62</v>
      </c>
      <c r="F24" s="66">
        <v>0.74812030075187974</v>
      </c>
      <c r="G24" s="65">
        <v>1438</v>
      </c>
      <c r="H24" s="65">
        <v>1116</v>
      </c>
      <c r="I24" s="65">
        <v>322</v>
      </c>
      <c r="J24" s="66">
        <v>0.7760778859527121</v>
      </c>
      <c r="K24" s="67">
        <f>G24-G23</f>
        <v>0</v>
      </c>
      <c r="L24" s="68">
        <v>7173</v>
      </c>
      <c r="M24" s="68">
        <v>6574</v>
      </c>
      <c r="N24" s="65">
        <v>599</v>
      </c>
      <c r="O24" s="69">
        <v>0.91649240206329285</v>
      </c>
      <c r="P24" s="65">
        <v>290</v>
      </c>
      <c r="Q24" s="65">
        <v>202</v>
      </c>
      <c r="R24" s="65">
        <v>88</v>
      </c>
      <c r="S24" s="70">
        <v>0.69655172413793098</v>
      </c>
      <c r="T24" s="65">
        <v>92</v>
      </c>
      <c r="U24" s="65">
        <v>73</v>
      </c>
      <c r="V24" s="65">
        <v>19</v>
      </c>
      <c r="W24" s="66">
        <v>0.79347826086956519</v>
      </c>
      <c r="X24" s="65">
        <v>473</v>
      </c>
      <c r="Y24" s="65">
        <v>395</v>
      </c>
      <c r="Z24" s="65">
        <v>78</v>
      </c>
      <c r="AA24" s="66">
        <v>0.83509513742071884</v>
      </c>
      <c r="AB24" s="68">
        <v>269</v>
      </c>
      <c r="AC24" s="68">
        <v>203</v>
      </c>
      <c r="AD24" s="68">
        <v>66</v>
      </c>
      <c r="AE24" s="71">
        <v>0.75464684014869887</v>
      </c>
      <c r="AF24" s="72">
        <v>243</v>
      </c>
      <c r="AG24" s="72">
        <v>182</v>
      </c>
      <c r="AH24" s="72">
        <v>61</v>
      </c>
      <c r="AI24" s="73">
        <v>0.74897119341563789</v>
      </c>
      <c r="AJ24" s="74">
        <f t="shared" si="3"/>
        <v>0</v>
      </c>
      <c r="AK24" s="68">
        <v>1079</v>
      </c>
      <c r="AL24" s="68">
        <v>935</v>
      </c>
      <c r="AM24" s="65">
        <v>144</v>
      </c>
      <c r="AN24" s="69">
        <v>0.86654309545875807</v>
      </c>
      <c r="AO24" s="101">
        <v>992</v>
      </c>
      <c r="AP24" s="112">
        <f t="shared" si="0"/>
        <v>9879</v>
      </c>
      <c r="AQ24" s="113">
        <f t="shared" si="1"/>
        <v>9.95866935483871</v>
      </c>
    </row>
    <row r="25" spans="2:48" ht="13.5" x14ac:dyDescent="0.25">
      <c r="B25" s="64">
        <v>46043</v>
      </c>
      <c r="C25" s="65">
        <v>266</v>
      </c>
      <c r="D25" s="65">
        <v>204</v>
      </c>
      <c r="E25" s="65">
        <v>62</v>
      </c>
      <c r="F25" s="66">
        <v>0.76691729323308266</v>
      </c>
      <c r="G25" s="65">
        <v>1438</v>
      </c>
      <c r="H25" s="65">
        <v>1109</v>
      </c>
      <c r="I25" s="65">
        <v>329</v>
      </c>
      <c r="J25" s="66">
        <v>0.77121001390820587</v>
      </c>
      <c r="K25" s="67">
        <f t="shared" si="2"/>
        <v>0</v>
      </c>
      <c r="L25" s="68">
        <v>7173</v>
      </c>
      <c r="M25" s="68">
        <v>6683</v>
      </c>
      <c r="N25" s="65">
        <v>490</v>
      </c>
      <c r="O25" s="69">
        <v>0.93168827547748501</v>
      </c>
      <c r="P25" s="65">
        <v>290</v>
      </c>
      <c r="Q25" s="65">
        <v>216</v>
      </c>
      <c r="R25" s="65">
        <v>74</v>
      </c>
      <c r="S25" s="70">
        <v>0.7448275862068966</v>
      </c>
      <c r="T25" s="65">
        <v>92</v>
      </c>
      <c r="U25" s="65">
        <v>73</v>
      </c>
      <c r="V25" s="65">
        <v>19</v>
      </c>
      <c r="W25" s="66">
        <v>0.79347826086956519</v>
      </c>
      <c r="X25" s="65">
        <v>473</v>
      </c>
      <c r="Y25" s="65">
        <v>372</v>
      </c>
      <c r="Z25" s="65">
        <v>101</v>
      </c>
      <c r="AA25" s="66">
        <v>0.78646934460887952</v>
      </c>
      <c r="AB25" s="68">
        <v>269</v>
      </c>
      <c r="AC25" s="68">
        <v>228</v>
      </c>
      <c r="AD25" s="68">
        <v>41</v>
      </c>
      <c r="AE25" s="71">
        <v>0.84758364312267653</v>
      </c>
      <c r="AF25" s="72">
        <v>243</v>
      </c>
      <c r="AG25" s="72">
        <v>189</v>
      </c>
      <c r="AH25" s="72">
        <v>54</v>
      </c>
      <c r="AI25" s="73">
        <v>0.77777777777777779</v>
      </c>
      <c r="AJ25" s="74">
        <f>+AF25-AF24</f>
        <v>0</v>
      </c>
      <c r="AK25" s="68">
        <v>1079</v>
      </c>
      <c r="AL25" s="68">
        <v>923</v>
      </c>
      <c r="AM25" s="65">
        <v>156</v>
      </c>
      <c r="AN25" s="69">
        <v>0.85542168674698793</v>
      </c>
      <c r="AO25" s="101">
        <v>1000</v>
      </c>
      <c r="AP25" s="112">
        <f t="shared" si="0"/>
        <v>9997</v>
      </c>
      <c r="AQ25" s="113">
        <f t="shared" si="1"/>
        <v>9.9969999999999999</v>
      </c>
    </row>
    <row r="26" spans="2:48" ht="13.5" x14ac:dyDescent="0.25">
      <c r="B26" s="64">
        <v>46044</v>
      </c>
      <c r="C26" s="65">
        <v>266</v>
      </c>
      <c r="D26" s="65">
        <v>197</v>
      </c>
      <c r="E26" s="65">
        <v>69</v>
      </c>
      <c r="F26" s="66">
        <v>0.74060150375939848</v>
      </c>
      <c r="G26" s="65">
        <v>1438</v>
      </c>
      <c r="H26" s="65">
        <v>1076</v>
      </c>
      <c r="I26" s="65">
        <v>362</v>
      </c>
      <c r="J26" s="66">
        <v>0.74826147426981915</v>
      </c>
      <c r="K26" s="67">
        <f t="shared" si="2"/>
        <v>0</v>
      </c>
      <c r="L26" s="68">
        <v>7173</v>
      </c>
      <c r="M26" s="68">
        <v>6642</v>
      </c>
      <c r="N26" s="65">
        <v>531</v>
      </c>
      <c r="O26" s="69">
        <v>0.92597239648682561</v>
      </c>
      <c r="P26" s="65">
        <v>290</v>
      </c>
      <c r="Q26" s="65">
        <v>230</v>
      </c>
      <c r="R26" s="65">
        <v>60</v>
      </c>
      <c r="S26" s="70">
        <v>0.7931034482758621</v>
      </c>
      <c r="T26" s="65">
        <v>92</v>
      </c>
      <c r="U26" s="65">
        <v>72</v>
      </c>
      <c r="V26" s="65">
        <v>20</v>
      </c>
      <c r="W26" s="66">
        <v>0.78260869565217395</v>
      </c>
      <c r="X26" s="65">
        <v>473</v>
      </c>
      <c r="Y26" s="65">
        <v>370</v>
      </c>
      <c r="Z26" s="65">
        <v>103</v>
      </c>
      <c r="AA26" s="66">
        <v>0.78224101479915431</v>
      </c>
      <c r="AB26" s="68">
        <v>269</v>
      </c>
      <c r="AC26" s="68">
        <v>220</v>
      </c>
      <c r="AD26" s="68">
        <v>49</v>
      </c>
      <c r="AE26" s="71">
        <v>0.81784386617100369</v>
      </c>
      <c r="AF26" s="72">
        <v>243</v>
      </c>
      <c r="AG26" s="72">
        <v>181</v>
      </c>
      <c r="AH26" s="72">
        <v>62</v>
      </c>
      <c r="AI26" s="73">
        <v>0.74485596707818935</v>
      </c>
      <c r="AJ26" s="74">
        <f t="shared" ref="AJ26" si="7">+AF26-AF25</f>
        <v>0</v>
      </c>
      <c r="AK26" s="68">
        <v>1079</v>
      </c>
      <c r="AL26" s="68">
        <v>926</v>
      </c>
      <c r="AM26" s="65">
        <v>153</v>
      </c>
      <c r="AN26" s="69">
        <v>0.85820203892493052</v>
      </c>
      <c r="AO26" s="101">
        <v>937</v>
      </c>
      <c r="AP26" s="112">
        <f t="shared" si="0"/>
        <v>9914</v>
      </c>
      <c r="AQ26" s="113">
        <f t="shared" si="1"/>
        <v>10.580576307363927</v>
      </c>
    </row>
    <row r="27" spans="2:48" ht="13.5" x14ac:dyDescent="0.25">
      <c r="B27" s="64">
        <v>46045</v>
      </c>
      <c r="C27" s="65">
        <v>266</v>
      </c>
      <c r="D27" s="65">
        <v>198</v>
      </c>
      <c r="E27" s="65">
        <v>68</v>
      </c>
      <c r="F27" s="66">
        <v>0.74436090225563911</v>
      </c>
      <c r="G27" s="65">
        <v>1438</v>
      </c>
      <c r="H27" s="65">
        <v>1104</v>
      </c>
      <c r="I27" s="65">
        <v>334</v>
      </c>
      <c r="J27" s="66">
        <v>0.76773296244784428</v>
      </c>
      <c r="K27" s="67">
        <f>+G27-G26</f>
        <v>0</v>
      </c>
      <c r="L27" s="68">
        <v>7171</v>
      </c>
      <c r="M27" s="68">
        <v>6596</v>
      </c>
      <c r="N27" s="68">
        <v>577</v>
      </c>
      <c r="O27" s="87">
        <v>0.91981592525449729</v>
      </c>
      <c r="P27" s="65">
        <v>290</v>
      </c>
      <c r="Q27" s="65">
        <v>219</v>
      </c>
      <c r="R27" s="65">
        <v>71</v>
      </c>
      <c r="S27" s="70">
        <v>0.7551724137931034</v>
      </c>
      <c r="T27" s="65">
        <v>92</v>
      </c>
      <c r="U27" s="65">
        <v>77</v>
      </c>
      <c r="V27" s="65">
        <v>15</v>
      </c>
      <c r="W27" s="66">
        <v>0.83695652173913049</v>
      </c>
      <c r="X27" s="65">
        <v>473</v>
      </c>
      <c r="Y27" s="65">
        <v>354</v>
      </c>
      <c r="Z27" s="65">
        <v>119</v>
      </c>
      <c r="AA27" s="66">
        <v>0.7484143763213531</v>
      </c>
      <c r="AB27" s="68">
        <v>269</v>
      </c>
      <c r="AC27" s="68">
        <v>212</v>
      </c>
      <c r="AD27" s="68">
        <v>57</v>
      </c>
      <c r="AE27" s="71">
        <v>0.78810408921933084</v>
      </c>
      <c r="AF27" s="72">
        <v>243</v>
      </c>
      <c r="AG27" s="72">
        <v>196</v>
      </c>
      <c r="AH27" s="72">
        <v>47</v>
      </c>
      <c r="AI27" s="73">
        <v>0.80658436213991769</v>
      </c>
      <c r="AJ27" s="74">
        <f>+AF27-AF26</f>
        <v>0</v>
      </c>
      <c r="AK27" s="68">
        <v>1079</v>
      </c>
      <c r="AL27" s="68">
        <v>942</v>
      </c>
      <c r="AM27" s="65">
        <v>137</v>
      </c>
      <c r="AN27" s="69">
        <v>0.87303058387395738</v>
      </c>
      <c r="AO27" s="101">
        <v>886</v>
      </c>
      <c r="AP27" s="112">
        <f t="shared" si="0"/>
        <v>9898</v>
      </c>
      <c r="AQ27" s="113">
        <f t="shared" si="1"/>
        <v>11.17155756207675</v>
      </c>
    </row>
    <row r="28" spans="2:48" ht="13.5" x14ac:dyDescent="0.25">
      <c r="B28" s="64">
        <v>46046</v>
      </c>
      <c r="C28" s="65">
        <v>266</v>
      </c>
      <c r="D28" s="65">
        <v>226</v>
      </c>
      <c r="E28" s="65">
        <v>40</v>
      </c>
      <c r="F28" s="66">
        <v>0.84962406015037595</v>
      </c>
      <c r="G28" s="65">
        <v>1438</v>
      </c>
      <c r="H28" s="65">
        <v>1101</v>
      </c>
      <c r="I28" s="65">
        <v>337</v>
      </c>
      <c r="J28" s="66">
        <v>0.76564673157162721</v>
      </c>
      <c r="K28" s="67">
        <f>+G28-G27</f>
        <v>0</v>
      </c>
      <c r="L28" s="82">
        <v>7171</v>
      </c>
      <c r="M28" s="82">
        <v>6501</v>
      </c>
      <c r="N28" s="68">
        <v>672</v>
      </c>
      <c r="O28" s="87">
        <v>0.90656812160089251</v>
      </c>
      <c r="P28" s="65">
        <v>290</v>
      </c>
      <c r="Q28" s="65">
        <v>245</v>
      </c>
      <c r="R28" s="65">
        <v>45</v>
      </c>
      <c r="S28" s="70">
        <v>0.84482758620689657</v>
      </c>
      <c r="T28" s="65">
        <v>92</v>
      </c>
      <c r="U28" s="65">
        <v>78</v>
      </c>
      <c r="V28" s="65">
        <v>14</v>
      </c>
      <c r="W28" s="66">
        <v>0.84782608695652173</v>
      </c>
      <c r="X28" s="65">
        <v>473</v>
      </c>
      <c r="Y28" s="65">
        <v>358</v>
      </c>
      <c r="Z28" s="65">
        <v>115</v>
      </c>
      <c r="AA28" s="66">
        <v>0.7568710359408034</v>
      </c>
      <c r="AB28" s="68">
        <v>269</v>
      </c>
      <c r="AC28" s="68">
        <v>214</v>
      </c>
      <c r="AD28" s="68">
        <v>55</v>
      </c>
      <c r="AE28" s="71">
        <v>0.79553903345724908</v>
      </c>
      <c r="AF28" s="72">
        <v>243</v>
      </c>
      <c r="AG28" s="72">
        <v>192</v>
      </c>
      <c r="AH28" s="72">
        <v>51</v>
      </c>
      <c r="AI28" s="73">
        <v>0.79012345679012341</v>
      </c>
      <c r="AJ28" s="74">
        <f>+AF28-AF27</f>
        <v>0</v>
      </c>
      <c r="AK28" s="68">
        <v>1079</v>
      </c>
      <c r="AL28" s="68">
        <v>947</v>
      </c>
      <c r="AM28" s="65">
        <v>132</v>
      </c>
      <c r="AN28" s="69">
        <v>0.87766450417052821</v>
      </c>
      <c r="AO28" s="101">
        <v>767</v>
      </c>
      <c r="AP28" s="112">
        <f t="shared" si="0"/>
        <v>9862</v>
      </c>
      <c r="AQ28" s="113">
        <f t="shared" si="1"/>
        <v>12.857887874837028</v>
      </c>
    </row>
    <row r="29" spans="2:48" ht="13.5" x14ac:dyDescent="0.25">
      <c r="B29" s="64">
        <v>46047</v>
      </c>
      <c r="C29" s="65">
        <v>266</v>
      </c>
      <c r="D29" s="65">
        <v>218</v>
      </c>
      <c r="E29" s="65">
        <v>48</v>
      </c>
      <c r="F29" s="66">
        <v>0.81954887218045114</v>
      </c>
      <c r="G29" s="65">
        <v>1438</v>
      </c>
      <c r="H29" s="65">
        <v>1079</v>
      </c>
      <c r="I29" s="65">
        <v>359</v>
      </c>
      <c r="J29" s="66">
        <v>0.75034770514603621</v>
      </c>
      <c r="K29" s="67">
        <f t="shared" ref="K29:K92" si="8">+G29-G28</f>
        <v>0</v>
      </c>
      <c r="L29" s="82">
        <v>7171</v>
      </c>
      <c r="M29" s="82">
        <v>6500</v>
      </c>
      <c r="N29" s="68">
        <v>673</v>
      </c>
      <c r="O29" s="87">
        <v>0.90642867103611768</v>
      </c>
      <c r="P29" s="65">
        <v>290</v>
      </c>
      <c r="Q29" s="65">
        <v>224</v>
      </c>
      <c r="R29" s="65">
        <v>66</v>
      </c>
      <c r="S29" s="70">
        <v>0.77241379310344827</v>
      </c>
      <c r="T29" s="65">
        <v>92</v>
      </c>
      <c r="U29" s="65">
        <v>76</v>
      </c>
      <c r="V29" s="65">
        <v>16</v>
      </c>
      <c r="W29" s="66">
        <v>0.82608695652173914</v>
      </c>
      <c r="X29" s="65">
        <v>473</v>
      </c>
      <c r="Y29" s="65">
        <v>368</v>
      </c>
      <c r="Z29" s="65">
        <v>105</v>
      </c>
      <c r="AA29" s="66">
        <v>0.77801268498942922</v>
      </c>
      <c r="AB29" s="68">
        <v>269</v>
      </c>
      <c r="AC29" s="68">
        <v>231</v>
      </c>
      <c r="AD29" s="68">
        <v>38</v>
      </c>
      <c r="AE29" s="71">
        <v>0.85873605947955389</v>
      </c>
      <c r="AF29" s="72">
        <v>243</v>
      </c>
      <c r="AG29" s="72">
        <v>181</v>
      </c>
      <c r="AH29" s="72">
        <v>62</v>
      </c>
      <c r="AI29" s="73">
        <v>0.74485596707818935</v>
      </c>
      <c r="AJ29" s="74">
        <f>+AF29-AF28</f>
        <v>0</v>
      </c>
      <c r="AK29" s="68">
        <v>1079</v>
      </c>
      <c r="AL29" s="68">
        <v>941</v>
      </c>
      <c r="AM29" s="65">
        <v>138</v>
      </c>
      <c r="AN29" s="69">
        <v>0.87210379981464314</v>
      </c>
      <c r="AO29" s="101">
        <v>722</v>
      </c>
      <c r="AP29" s="112">
        <f t="shared" si="0"/>
        <v>9818</v>
      </c>
      <c r="AQ29" s="113">
        <f t="shared" si="1"/>
        <v>13.598337950138504</v>
      </c>
    </row>
    <row r="30" spans="2:48" ht="13.5" x14ac:dyDescent="0.25">
      <c r="B30" s="64">
        <v>46048</v>
      </c>
      <c r="C30" s="65">
        <v>266</v>
      </c>
      <c r="D30" s="65">
        <v>213</v>
      </c>
      <c r="E30" s="65">
        <v>53</v>
      </c>
      <c r="F30" s="66">
        <v>0.8007518796992481</v>
      </c>
      <c r="G30" s="65">
        <v>1438</v>
      </c>
      <c r="H30" s="65">
        <v>1092</v>
      </c>
      <c r="I30" s="65">
        <v>346</v>
      </c>
      <c r="J30" s="66">
        <v>0.75938803894297635</v>
      </c>
      <c r="K30" s="67">
        <f t="shared" si="8"/>
        <v>0</v>
      </c>
      <c r="L30" s="82">
        <v>7171</v>
      </c>
      <c r="M30" s="82">
        <v>6527</v>
      </c>
      <c r="N30" s="68">
        <v>646</v>
      </c>
      <c r="O30" s="87">
        <v>0.91019383628503692</v>
      </c>
      <c r="P30" s="65">
        <v>290</v>
      </c>
      <c r="Q30" s="65">
        <v>227</v>
      </c>
      <c r="R30" s="65">
        <v>63</v>
      </c>
      <c r="S30" s="70">
        <v>0.78275862068965518</v>
      </c>
      <c r="T30" s="65">
        <v>92</v>
      </c>
      <c r="U30" s="65">
        <v>71</v>
      </c>
      <c r="V30" s="65">
        <v>21</v>
      </c>
      <c r="W30" s="66">
        <v>0.77173913043478259</v>
      </c>
      <c r="X30" s="65">
        <v>473</v>
      </c>
      <c r="Y30" s="65">
        <v>347</v>
      </c>
      <c r="Z30" s="65">
        <v>126</v>
      </c>
      <c r="AA30" s="66">
        <v>0.73361522198731499</v>
      </c>
      <c r="AB30" s="68">
        <v>269</v>
      </c>
      <c r="AC30" s="68">
        <v>210</v>
      </c>
      <c r="AD30" s="68">
        <v>59</v>
      </c>
      <c r="AE30" s="71">
        <v>0.7806691449814126</v>
      </c>
      <c r="AF30" s="72">
        <v>243</v>
      </c>
      <c r="AG30" s="72">
        <v>172</v>
      </c>
      <c r="AH30" s="72">
        <v>71</v>
      </c>
      <c r="AI30" s="73">
        <v>0.70781893004115226</v>
      </c>
      <c r="AJ30" s="74">
        <f t="shared" ref="AJ30:AJ93" si="9">+AF30-AF29</f>
        <v>0</v>
      </c>
      <c r="AK30" s="68">
        <v>1079</v>
      </c>
      <c r="AL30" s="68">
        <v>953</v>
      </c>
      <c r="AM30" s="65">
        <v>126</v>
      </c>
      <c r="AN30" s="69">
        <v>0.8832252085264134</v>
      </c>
      <c r="AO30" s="101">
        <v>855</v>
      </c>
      <c r="AP30" s="112">
        <f t="shared" si="0"/>
        <v>9812</v>
      </c>
      <c r="AQ30" s="113">
        <f t="shared" si="1"/>
        <v>11.476023391812866</v>
      </c>
    </row>
    <row r="31" spans="2:48" ht="13.5" x14ac:dyDescent="0.25">
      <c r="B31" s="64">
        <v>46049</v>
      </c>
      <c r="C31" s="65">
        <v>266</v>
      </c>
      <c r="D31" s="65">
        <v>182</v>
      </c>
      <c r="E31" s="65">
        <v>84</v>
      </c>
      <c r="F31" s="66">
        <v>0.68421052631578949</v>
      </c>
      <c r="G31" s="65">
        <v>1438</v>
      </c>
      <c r="H31" s="65">
        <v>1121</v>
      </c>
      <c r="I31" s="65">
        <v>317</v>
      </c>
      <c r="J31" s="66">
        <v>0.77955493741307369</v>
      </c>
      <c r="K31" s="67">
        <f t="shared" si="8"/>
        <v>0</v>
      </c>
      <c r="L31" s="68">
        <v>7171</v>
      </c>
      <c r="M31" s="68">
        <v>6613</v>
      </c>
      <c r="N31" s="68">
        <v>560</v>
      </c>
      <c r="O31" s="87">
        <v>0.92218658485566862</v>
      </c>
      <c r="P31" s="65">
        <v>290</v>
      </c>
      <c r="Q31" s="65">
        <v>224</v>
      </c>
      <c r="R31" s="65">
        <v>66</v>
      </c>
      <c r="S31" s="70">
        <v>0.77241379310344827</v>
      </c>
      <c r="T31" s="65">
        <v>92</v>
      </c>
      <c r="U31" s="65">
        <v>68</v>
      </c>
      <c r="V31" s="65">
        <v>24</v>
      </c>
      <c r="W31" s="66">
        <v>0.73913043478260865</v>
      </c>
      <c r="X31" s="65">
        <v>473</v>
      </c>
      <c r="Y31" s="65">
        <v>368</v>
      </c>
      <c r="Z31" s="65">
        <v>105</v>
      </c>
      <c r="AA31" s="66">
        <v>0.77801268498942922</v>
      </c>
      <c r="AB31" s="68">
        <v>269</v>
      </c>
      <c r="AC31" s="68">
        <v>243</v>
      </c>
      <c r="AD31" s="68">
        <v>26</v>
      </c>
      <c r="AE31" s="71">
        <v>0.90334572490706322</v>
      </c>
      <c r="AF31" s="72">
        <v>243</v>
      </c>
      <c r="AG31" s="72">
        <v>179</v>
      </c>
      <c r="AH31" s="72">
        <v>64</v>
      </c>
      <c r="AI31" s="73">
        <v>0.73662551440329216</v>
      </c>
      <c r="AJ31" s="74">
        <f t="shared" si="9"/>
        <v>0</v>
      </c>
      <c r="AK31" s="68">
        <v>1079</v>
      </c>
      <c r="AL31" s="68">
        <v>956</v>
      </c>
      <c r="AM31" s="65">
        <v>123</v>
      </c>
      <c r="AN31" s="69">
        <v>0.88600556070435588</v>
      </c>
      <c r="AO31" s="101">
        <v>1014</v>
      </c>
      <c r="AP31" s="112">
        <f t="shared" si="0"/>
        <v>9954</v>
      </c>
      <c r="AQ31" s="113">
        <f t="shared" si="1"/>
        <v>9.8165680473372774</v>
      </c>
    </row>
    <row r="32" spans="2:48" ht="13.5" x14ac:dyDescent="0.25">
      <c r="B32" s="64">
        <v>46050</v>
      </c>
      <c r="C32" s="65">
        <v>266</v>
      </c>
      <c r="D32" s="65">
        <v>196</v>
      </c>
      <c r="E32" s="65">
        <v>70</v>
      </c>
      <c r="F32" s="66">
        <v>0.73684210526315785</v>
      </c>
      <c r="G32" s="65">
        <v>1438</v>
      </c>
      <c r="H32" s="65">
        <v>1129</v>
      </c>
      <c r="I32" s="65">
        <v>309</v>
      </c>
      <c r="J32" s="66">
        <v>0.78511821974965235</v>
      </c>
      <c r="K32" s="67">
        <f t="shared" si="8"/>
        <v>0</v>
      </c>
      <c r="L32" s="68">
        <v>7156</v>
      </c>
      <c r="M32" s="68">
        <v>6559</v>
      </c>
      <c r="N32" s="65">
        <v>599</v>
      </c>
      <c r="O32" s="69">
        <v>0.91657350475125765</v>
      </c>
      <c r="P32" s="65">
        <v>290</v>
      </c>
      <c r="Q32" s="65">
        <v>229</v>
      </c>
      <c r="R32" s="65">
        <v>61</v>
      </c>
      <c r="S32" s="70">
        <v>0.78965517241379313</v>
      </c>
      <c r="T32" s="65">
        <v>92</v>
      </c>
      <c r="U32" s="65">
        <v>68</v>
      </c>
      <c r="V32" s="65">
        <v>24</v>
      </c>
      <c r="W32" s="66">
        <v>0.73913043478260865</v>
      </c>
      <c r="X32" s="65">
        <v>477</v>
      </c>
      <c r="Y32" s="65">
        <v>366</v>
      </c>
      <c r="Z32" s="65">
        <v>107</v>
      </c>
      <c r="AA32" s="66">
        <v>0.76729559748427678</v>
      </c>
      <c r="AB32" s="68">
        <v>269</v>
      </c>
      <c r="AC32" s="68">
        <v>240</v>
      </c>
      <c r="AD32" s="68">
        <v>29</v>
      </c>
      <c r="AE32" s="71">
        <v>0.89219330855018586</v>
      </c>
      <c r="AF32" s="72">
        <v>243</v>
      </c>
      <c r="AG32" s="72">
        <v>181</v>
      </c>
      <c r="AH32" s="72">
        <v>62</v>
      </c>
      <c r="AI32" s="73">
        <v>0.74485596707818935</v>
      </c>
      <c r="AJ32" s="74">
        <f t="shared" si="9"/>
        <v>0</v>
      </c>
      <c r="AK32" s="68">
        <v>1083</v>
      </c>
      <c r="AL32" s="68">
        <v>954</v>
      </c>
      <c r="AM32" s="65">
        <v>125</v>
      </c>
      <c r="AN32" s="69">
        <v>0.88088642659279781</v>
      </c>
      <c r="AO32" s="101">
        <v>1067</v>
      </c>
      <c r="AP32" s="112">
        <f t="shared" si="0"/>
        <v>9922</v>
      </c>
      <c r="AQ32" s="113">
        <f t="shared" si="1"/>
        <v>9.2989690721649492</v>
      </c>
    </row>
    <row r="33" spans="2:43" ht="13.5" x14ac:dyDescent="0.25">
      <c r="B33" s="64">
        <v>46051</v>
      </c>
      <c r="C33" s="65">
        <v>266</v>
      </c>
      <c r="D33" s="65">
        <v>205</v>
      </c>
      <c r="E33" s="65">
        <v>61</v>
      </c>
      <c r="F33" s="66">
        <v>0.77067669172932329</v>
      </c>
      <c r="G33" s="65">
        <v>1438</v>
      </c>
      <c r="H33" s="65">
        <v>1142</v>
      </c>
      <c r="I33" s="65">
        <v>296</v>
      </c>
      <c r="J33" s="66">
        <v>0.79415855354659248</v>
      </c>
      <c r="K33" s="67">
        <f t="shared" si="8"/>
        <v>0</v>
      </c>
      <c r="L33" s="68">
        <v>7156</v>
      </c>
      <c r="M33" s="68">
        <v>6599</v>
      </c>
      <c r="N33" s="65">
        <v>559</v>
      </c>
      <c r="O33" s="69">
        <v>0.92216321967579651</v>
      </c>
      <c r="P33" s="65">
        <v>290</v>
      </c>
      <c r="Q33" s="65">
        <v>226</v>
      </c>
      <c r="R33" s="65">
        <v>64</v>
      </c>
      <c r="S33" s="70">
        <v>0.77931034482758621</v>
      </c>
      <c r="T33" s="65">
        <v>92</v>
      </c>
      <c r="U33" s="65">
        <v>74</v>
      </c>
      <c r="V33" s="65">
        <v>18</v>
      </c>
      <c r="W33" s="66">
        <v>0.80434782608695654</v>
      </c>
      <c r="X33" s="65">
        <v>477</v>
      </c>
      <c r="Y33" s="65">
        <v>377</v>
      </c>
      <c r="Z33" s="65">
        <v>96</v>
      </c>
      <c r="AA33" s="66">
        <v>0.79035639412997905</v>
      </c>
      <c r="AB33" s="68">
        <v>269</v>
      </c>
      <c r="AC33" s="68">
        <v>223</v>
      </c>
      <c r="AD33" s="68">
        <v>46</v>
      </c>
      <c r="AE33" s="71">
        <v>0.82899628252788105</v>
      </c>
      <c r="AF33" s="72">
        <v>243</v>
      </c>
      <c r="AG33" s="72">
        <v>192</v>
      </c>
      <c r="AH33" s="72">
        <v>51</v>
      </c>
      <c r="AI33" s="73">
        <v>0.79012345679012341</v>
      </c>
      <c r="AJ33" s="74">
        <f t="shared" si="9"/>
        <v>0</v>
      </c>
      <c r="AK33" s="68">
        <v>1083</v>
      </c>
      <c r="AL33" s="68">
        <v>940</v>
      </c>
      <c r="AM33" s="65">
        <v>139</v>
      </c>
      <c r="AN33" s="69">
        <v>0.86795937211449681</v>
      </c>
      <c r="AO33" s="101">
        <v>966</v>
      </c>
      <c r="AP33" s="112">
        <f t="shared" si="0"/>
        <v>9978</v>
      </c>
      <c r="AQ33" s="113">
        <f t="shared" si="1"/>
        <v>10.329192546583851</v>
      </c>
    </row>
    <row r="34" spans="2:43" ht="13.5" x14ac:dyDescent="0.25">
      <c r="B34" s="64">
        <v>46052</v>
      </c>
      <c r="C34" s="65">
        <v>266</v>
      </c>
      <c r="D34" s="65">
        <v>233</v>
      </c>
      <c r="E34" s="65">
        <v>33</v>
      </c>
      <c r="F34" s="66">
        <v>0.87593984962406013</v>
      </c>
      <c r="G34" s="65">
        <v>1438</v>
      </c>
      <c r="H34" s="65">
        <v>1133</v>
      </c>
      <c r="I34" s="65">
        <v>305</v>
      </c>
      <c r="J34" s="66">
        <v>0.78789986091794162</v>
      </c>
      <c r="K34" s="67">
        <f t="shared" si="8"/>
        <v>0</v>
      </c>
      <c r="L34" s="68">
        <v>7156</v>
      </c>
      <c r="M34" s="68">
        <v>6575</v>
      </c>
      <c r="N34" s="65">
        <v>583</v>
      </c>
      <c r="O34" s="69">
        <v>0.91880939072107326</v>
      </c>
      <c r="P34" s="65">
        <v>290</v>
      </c>
      <c r="Q34" s="65">
        <v>229</v>
      </c>
      <c r="R34" s="65">
        <v>61</v>
      </c>
      <c r="S34" s="70">
        <v>0.78965517241379313</v>
      </c>
      <c r="T34" s="65">
        <v>92</v>
      </c>
      <c r="U34" s="65">
        <v>74</v>
      </c>
      <c r="V34" s="65">
        <v>18</v>
      </c>
      <c r="W34" s="66">
        <v>0.80434782608695654</v>
      </c>
      <c r="X34" s="65">
        <v>477</v>
      </c>
      <c r="Y34" s="65">
        <v>368</v>
      </c>
      <c r="Z34" s="65">
        <v>105</v>
      </c>
      <c r="AA34" s="66">
        <v>0.77148846960167716</v>
      </c>
      <c r="AB34" s="68">
        <v>269</v>
      </c>
      <c r="AC34" s="68">
        <v>214</v>
      </c>
      <c r="AD34" s="68">
        <v>55</v>
      </c>
      <c r="AE34" s="71">
        <v>0.79553903345724908</v>
      </c>
      <c r="AF34" s="72">
        <v>243</v>
      </c>
      <c r="AG34" s="72">
        <v>188</v>
      </c>
      <c r="AH34" s="72">
        <v>55</v>
      </c>
      <c r="AI34" s="73">
        <v>0.77366255144032925</v>
      </c>
      <c r="AJ34" s="74">
        <f t="shared" si="9"/>
        <v>0</v>
      </c>
      <c r="AK34" s="68">
        <v>1083</v>
      </c>
      <c r="AL34" s="68">
        <v>921</v>
      </c>
      <c r="AM34" s="65">
        <v>158</v>
      </c>
      <c r="AN34" s="69">
        <v>0.85041551246537395</v>
      </c>
      <c r="AO34" s="101">
        <v>941</v>
      </c>
      <c r="AP34" s="112">
        <f t="shared" si="0"/>
        <v>9935</v>
      </c>
      <c r="AQ34" s="113">
        <f t="shared" si="1"/>
        <v>10.557917109458023</v>
      </c>
    </row>
    <row r="35" spans="2:43" ht="13.5" x14ac:dyDescent="0.25">
      <c r="B35" s="64">
        <v>46053</v>
      </c>
      <c r="C35" s="65">
        <v>266</v>
      </c>
      <c r="D35" s="65">
        <v>222</v>
      </c>
      <c r="E35" s="65">
        <v>44</v>
      </c>
      <c r="F35" s="66">
        <v>0.83458646616541354</v>
      </c>
      <c r="G35" s="65">
        <v>1437</v>
      </c>
      <c r="H35" s="65">
        <v>1102</v>
      </c>
      <c r="I35" s="65">
        <v>336</v>
      </c>
      <c r="J35" s="66">
        <v>0.7668754349338901</v>
      </c>
      <c r="K35" s="67">
        <f t="shared" si="8"/>
        <v>-1</v>
      </c>
      <c r="L35" s="68">
        <v>7156</v>
      </c>
      <c r="M35" s="68">
        <v>6515</v>
      </c>
      <c r="N35" s="65">
        <v>643</v>
      </c>
      <c r="O35" s="69">
        <v>0.91042481833426492</v>
      </c>
      <c r="P35" s="65">
        <v>290</v>
      </c>
      <c r="Q35" s="65">
        <v>219</v>
      </c>
      <c r="R35" s="65">
        <v>71</v>
      </c>
      <c r="S35" s="70">
        <v>0.7551724137931034</v>
      </c>
      <c r="T35" s="65">
        <v>92</v>
      </c>
      <c r="U35" s="65">
        <v>73</v>
      </c>
      <c r="V35" s="65">
        <v>19</v>
      </c>
      <c r="W35" s="66">
        <v>0.79347826086956519</v>
      </c>
      <c r="X35" s="65">
        <v>477</v>
      </c>
      <c r="Y35" s="65">
        <v>352</v>
      </c>
      <c r="Z35" s="65">
        <v>120</v>
      </c>
      <c r="AA35" s="66">
        <v>0.73794549266247378</v>
      </c>
      <c r="AB35" s="68">
        <v>269</v>
      </c>
      <c r="AC35" s="68">
        <v>224</v>
      </c>
      <c r="AD35" s="68">
        <v>45</v>
      </c>
      <c r="AE35" s="71">
        <v>0.83271375464684017</v>
      </c>
      <c r="AF35" s="72">
        <v>243</v>
      </c>
      <c r="AG35" s="72">
        <v>193</v>
      </c>
      <c r="AH35" s="72">
        <v>50</v>
      </c>
      <c r="AI35" s="73">
        <v>0.79423868312757206</v>
      </c>
      <c r="AJ35" s="74">
        <f t="shared" si="9"/>
        <v>0</v>
      </c>
      <c r="AK35" s="68">
        <v>1083</v>
      </c>
      <c r="AL35" s="68">
        <v>915</v>
      </c>
      <c r="AM35" s="65">
        <v>164</v>
      </c>
      <c r="AN35" s="69">
        <v>0.84487534626038785</v>
      </c>
      <c r="AO35" s="101">
        <v>743</v>
      </c>
      <c r="AP35" s="112">
        <f t="shared" si="0"/>
        <v>9815</v>
      </c>
      <c r="AQ35" s="113">
        <f t="shared" si="1"/>
        <v>13.209959623149395</v>
      </c>
    </row>
    <row r="36" spans="2:43" ht="13.5" x14ac:dyDescent="0.25">
      <c r="B36" s="64">
        <v>46054</v>
      </c>
      <c r="C36" s="65">
        <v>266</v>
      </c>
      <c r="D36" s="65">
        <v>215</v>
      </c>
      <c r="E36" s="65">
        <v>51</v>
      </c>
      <c r="F36" s="66">
        <v>0.80827067669172936</v>
      </c>
      <c r="G36" s="65">
        <v>1437</v>
      </c>
      <c r="H36" s="65">
        <v>1110</v>
      </c>
      <c r="I36" s="65">
        <v>328</v>
      </c>
      <c r="J36" s="66">
        <v>0.77244258872651361</v>
      </c>
      <c r="K36" s="67">
        <f t="shared" si="8"/>
        <v>0</v>
      </c>
      <c r="L36" s="68">
        <v>7156</v>
      </c>
      <c r="M36" s="68">
        <v>6435</v>
      </c>
      <c r="N36" s="65">
        <v>723</v>
      </c>
      <c r="O36" s="69">
        <v>0.8992453884851872</v>
      </c>
      <c r="P36" s="65">
        <v>290</v>
      </c>
      <c r="Q36" s="65">
        <v>220</v>
      </c>
      <c r="R36" s="65">
        <v>70</v>
      </c>
      <c r="S36" s="70">
        <v>0.75862068965517238</v>
      </c>
      <c r="T36" s="65">
        <v>92</v>
      </c>
      <c r="U36" s="65">
        <v>73</v>
      </c>
      <c r="V36" s="65">
        <v>19</v>
      </c>
      <c r="W36" s="66">
        <v>0.79347826086956519</v>
      </c>
      <c r="X36" s="65">
        <v>477</v>
      </c>
      <c r="Y36" s="65">
        <v>384</v>
      </c>
      <c r="Z36" s="65">
        <v>88</v>
      </c>
      <c r="AA36" s="66">
        <v>0.80503144654088055</v>
      </c>
      <c r="AB36" s="68">
        <v>269</v>
      </c>
      <c r="AC36" s="68">
        <v>208</v>
      </c>
      <c r="AD36" s="68">
        <v>61</v>
      </c>
      <c r="AE36" s="71">
        <v>0.77323420074349447</v>
      </c>
      <c r="AF36" s="72">
        <v>243</v>
      </c>
      <c r="AG36" s="72">
        <v>195</v>
      </c>
      <c r="AH36" s="72">
        <v>48</v>
      </c>
      <c r="AI36" s="73">
        <v>0.80246913580246915</v>
      </c>
      <c r="AJ36" s="74">
        <f t="shared" si="9"/>
        <v>0</v>
      </c>
      <c r="AK36" s="68">
        <v>1083</v>
      </c>
      <c r="AL36" s="68">
        <v>903</v>
      </c>
      <c r="AM36" s="65">
        <v>171</v>
      </c>
      <c r="AN36" s="69">
        <v>0.83379501385041555</v>
      </c>
      <c r="AO36" s="101">
        <v>638</v>
      </c>
      <c r="AP36" s="112">
        <f t="shared" si="0"/>
        <v>9743</v>
      </c>
      <c r="AQ36" s="113">
        <f t="shared" si="1"/>
        <v>15.27115987460815</v>
      </c>
    </row>
    <row r="37" spans="2:43" ht="13.5" x14ac:dyDescent="0.25">
      <c r="B37" s="64">
        <v>46055</v>
      </c>
      <c r="C37" s="65">
        <v>266</v>
      </c>
      <c r="D37" s="65">
        <v>189</v>
      </c>
      <c r="E37" s="65">
        <v>77</v>
      </c>
      <c r="F37" s="66">
        <v>0.71052631578947367</v>
      </c>
      <c r="G37" s="65">
        <v>1437</v>
      </c>
      <c r="H37" s="65">
        <v>1112</v>
      </c>
      <c r="I37" s="65">
        <v>326</v>
      </c>
      <c r="J37" s="66">
        <v>0.77383437717466941</v>
      </c>
      <c r="K37" s="67">
        <f t="shared" si="8"/>
        <v>0</v>
      </c>
      <c r="L37" s="68">
        <v>7148</v>
      </c>
      <c r="M37" s="68">
        <v>6452</v>
      </c>
      <c r="N37" s="65">
        <v>706</v>
      </c>
      <c r="O37" s="69">
        <v>0.90263010632344709</v>
      </c>
      <c r="P37" s="65">
        <v>290</v>
      </c>
      <c r="Q37" s="65">
        <v>222</v>
      </c>
      <c r="R37" s="65">
        <v>68</v>
      </c>
      <c r="S37" s="70">
        <v>0.76551724137931032</v>
      </c>
      <c r="T37" s="65">
        <v>92</v>
      </c>
      <c r="U37" s="65">
        <v>65</v>
      </c>
      <c r="V37" s="65">
        <v>27</v>
      </c>
      <c r="W37" s="66">
        <v>0.70652173913043481</v>
      </c>
      <c r="X37" s="65">
        <v>477</v>
      </c>
      <c r="Y37" s="65">
        <v>345</v>
      </c>
      <c r="Z37" s="65">
        <v>127</v>
      </c>
      <c r="AA37" s="66">
        <v>0.72327044025157228</v>
      </c>
      <c r="AB37" s="68">
        <v>269</v>
      </c>
      <c r="AC37" s="68">
        <v>204</v>
      </c>
      <c r="AD37" s="68">
        <v>65</v>
      </c>
      <c r="AE37" s="71">
        <v>0.75836431226765799</v>
      </c>
      <c r="AF37" s="72">
        <v>243</v>
      </c>
      <c r="AG37" s="72">
        <v>195</v>
      </c>
      <c r="AH37" s="72">
        <v>48</v>
      </c>
      <c r="AI37" s="73">
        <v>0.80246913580246915</v>
      </c>
      <c r="AJ37" s="74">
        <f t="shared" si="9"/>
        <v>0</v>
      </c>
      <c r="AK37" s="68">
        <v>1083</v>
      </c>
      <c r="AL37" s="68">
        <v>898</v>
      </c>
      <c r="AM37" s="65">
        <v>176</v>
      </c>
      <c r="AN37" s="69">
        <v>0.82917820867959369</v>
      </c>
      <c r="AO37" s="101">
        <v>712</v>
      </c>
      <c r="AP37" s="112">
        <f t="shared" si="0"/>
        <v>9682</v>
      </c>
      <c r="AQ37" s="113">
        <f t="shared" si="1"/>
        <v>13.598314606741573</v>
      </c>
    </row>
    <row r="38" spans="2:43" ht="13.5" x14ac:dyDescent="0.25">
      <c r="B38" s="64">
        <v>46056</v>
      </c>
      <c r="C38" s="65">
        <v>266</v>
      </c>
      <c r="D38" s="65">
        <v>211</v>
      </c>
      <c r="E38" s="65">
        <v>55</v>
      </c>
      <c r="F38" s="66">
        <v>0.79323308270676696</v>
      </c>
      <c r="G38" s="65">
        <v>1437</v>
      </c>
      <c r="H38" s="65">
        <v>1096</v>
      </c>
      <c r="I38" s="65">
        <v>342</v>
      </c>
      <c r="J38" s="66">
        <v>0.76270006958942238</v>
      </c>
      <c r="K38" s="67">
        <f t="shared" si="8"/>
        <v>0</v>
      </c>
      <c r="L38" s="68">
        <v>7114</v>
      </c>
      <c r="M38" s="68">
        <v>6504</v>
      </c>
      <c r="N38" s="65">
        <v>654</v>
      </c>
      <c r="O38" s="69">
        <v>0.91425358448130445</v>
      </c>
      <c r="P38" s="65">
        <v>290</v>
      </c>
      <c r="Q38" s="65">
        <v>204</v>
      </c>
      <c r="R38" s="65">
        <v>86</v>
      </c>
      <c r="S38" s="70">
        <v>0.70344827586206893</v>
      </c>
      <c r="T38" s="65">
        <v>92</v>
      </c>
      <c r="U38" s="65">
        <v>65</v>
      </c>
      <c r="V38" s="65">
        <v>27</v>
      </c>
      <c r="W38" s="66">
        <v>0.70652173913043481</v>
      </c>
      <c r="X38" s="65">
        <v>477</v>
      </c>
      <c r="Y38" s="65">
        <v>376</v>
      </c>
      <c r="Z38" s="65">
        <v>96</v>
      </c>
      <c r="AA38" s="66">
        <v>0.7882599580712788</v>
      </c>
      <c r="AB38" s="68">
        <v>269</v>
      </c>
      <c r="AC38" s="68">
        <v>202</v>
      </c>
      <c r="AD38" s="68">
        <v>67</v>
      </c>
      <c r="AE38" s="71">
        <v>0.75092936802973975</v>
      </c>
      <c r="AF38" s="72">
        <v>243</v>
      </c>
      <c r="AG38" s="72">
        <v>205</v>
      </c>
      <c r="AH38" s="72">
        <v>38</v>
      </c>
      <c r="AI38" s="73">
        <v>0.84362139917695478</v>
      </c>
      <c r="AJ38" s="74">
        <f t="shared" si="9"/>
        <v>0</v>
      </c>
      <c r="AK38" s="68">
        <v>1083</v>
      </c>
      <c r="AL38" s="68">
        <v>914</v>
      </c>
      <c r="AM38" s="65">
        <v>160</v>
      </c>
      <c r="AN38" s="69">
        <v>0.8439519852262235</v>
      </c>
      <c r="AO38" s="101">
        <v>982</v>
      </c>
      <c r="AP38" s="112">
        <f t="shared" si="0"/>
        <v>9777</v>
      </c>
      <c r="AQ38" s="113">
        <f t="shared" si="1"/>
        <v>9.9562118126272914</v>
      </c>
    </row>
    <row r="39" spans="2:43" ht="13.5" x14ac:dyDescent="0.25">
      <c r="B39" s="64">
        <v>46057</v>
      </c>
      <c r="C39" s="65">
        <v>266</v>
      </c>
      <c r="D39" s="65">
        <v>200</v>
      </c>
      <c r="E39" s="65">
        <v>66</v>
      </c>
      <c r="F39" s="66">
        <v>0.75187969924812026</v>
      </c>
      <c r="G39" s="65">
        <v>1437</v>
      </c>
      <c r="H39" s="65">
        <v>1156</v>
      </c>
      <c r="I39" s="65">
        <v>281</v>
      </c>
      <c r="J39" s="66">
        <v>0.80445372303409879</v>
      </c>
      <c r="K39" s="67">
        <f t="shared" si="8"/>
        <v>0</v>
      </c>
      <c r="L39" s="68">
        <v>7114</v>
      </c>
      <c r="M39" s="68">
        <v>6531</v>
      </c>
      <c r="N39" s="65">
        <v>583</v>
      </c>
      <c r="O39" s="69">
        <v>0.91804891762721397</v>
      </c>
      <c r="P39" s="65">
        <v>290</v>
      </c>
      <c r="Q39" s="65">
        <v>224</v>
      </c>
      <c r="R39" s="65">
        <v>66</v>
      </c>
      <c r="S39" s="70">
        <v>0.77241379310344827</v>
      </c>
      <c r="T39" s="65">
        <v>92</v>
      </c>
      <c r="U39" s="65">
        <v>69</v>
      </c>
      <c r="V39" s="65">
        <v>23</v>
      </c>
      <c r="W39" s="66">
        <v>0.75</v>
      </c>
      <c r="X39" s="65">
        <v>477</v>
      </c>
      <c r="Y39" s="65">
        <v>368</v>
      </c>
      <c r="Z39" s="65">
        <v>104</v>
      </c>
      <c r="AA39" s="66">
        <v>0.77148846960167716</v>
      </c>
      <c r="AB39" s="68">
        <v>269</v>
      </c>
      <c r="AC39" s="68">
        <v>205</v>
      </c>
      <c r="AD39" s="68">
        <v>64</v>
      </c>
      <c r="AE39" s="71">
        <v>0.76208178438661711</v>
      </c>
      <c r="AF39" s="72">
        <v>243</v>
      </c>
      <c r="AG39" s="72">
        <v>193</v>
      </c>
      <c r="AH39" s="72">
        <v>50</v>
      </c>
      <c r="AI39" s="73">
        <v>0.79423868312757206</v>
      </c>
      <c r="AJ39" s="74">
        <f t="shared" si="9"/>
        <v>0</v>
      </c>
      <c r="AK39" s="68">
        <v>1084</v>
      </c>
      <c r="AL39" s="68">
        <v>927</v>
      </c>
      <c r="AM39" s="65">
        <v>147</v>
      </c>
      <c r="AN39" s="69">
        <v>0.85516605166051662</v>
      </c>
      <c r="AO39" s="101">
        <v>858</v>
      </c>
      <c r="AP39" s="112">
        <f t="shared" si="0"/>
        <v>9873</v>
      </c>
      <c r="AQ39" s="113">
        <f t="shared" si="1"/>
        <v>11.506993006993007</v>
      </c>
    </row>
    <row r="40" spans="2:43" ht="13.5" x14ac:dyDescent="0.25">
      <c r="B40" s="64">
        <v>46058</v>
      </c>
      <c r="C40" s="65">
        <v>266</v>
      </c>
      <c r="D40" s="65">
        <v>200</v>
      </c>
      <c r="E40" s="65">
        <v>66</v>
      </c>
      <c r="F40" s="66">
        <v>0.75187969924812026</v>
      </c>
      <c r="G40" s="65">
        <v>1437</v>
      </c>
      <c r="H40" s="65">
        <v>1140</v>
      </c>
      <c r="I40" s="65">
        <v>297</v>
      </c>
      <c r="J40" s="66">
        <v>0.79331941544885176</v>
      </c>
      <c r="K40" s="67">
        <f t="shared" si="8"/>
        <v>0</v>
      </c>
      <c r="L40" s="68">
        <v>7114</v>
      </c>
      <c r="M40" s="68">
        <v>6493</v>
      </c>
      <c r="N40" s="65">
        <v>621</v>
      </c>
      <c r="O40" s="69">
        <v>0.91270733764408207</v>
      </c>
      <c r="P40" s="65">
        <v>290</v>
      </c>
      <c r="Q40" s="65">
        <v>220</v>
      </c>
      <c r="R40" s="65">
        <v>70</v>
      </c>
      <c r="S40" s="70">
        <v>0.75862068965517238</v>
      </c>
      <c r="T40" s="65">
        <v>92</v>
      </c>
      <c r="U40" s="65">
        <v>68</v>
      </c>
      <c r="V40" s="65">
        <v>24</v>
      </c>
      <c r="W40" s="66">
        <v>0.73913043478260865</v>
      </c>
      <c r="X40" s="65">
        <v>492</v>
      </c>
      <c r="Y40" s="65">
        <v>384</v>
      </c>
      <c r="Z40" s="65">
        <v>88</v>
      </c>
      <c r="AA40" s="66">
        <v>0.78048780487804881</v>
      </c>
      <c r="AB40" s="68">
        <v>269</v>
      </c>
      <c r="AC40" s="68">
        <v>214</v>
      </c>
      <c r="AD40" s="68">
        <v>55</v>
      </c>
      <c r="AE40" s="71">
        <v>0.79553903345724908</v>
      </c>
      <c r="AF40" s="72">
        <v>243</v>
      </c>
      <c r="AG40" s="72">
        <v>202</v>
      </c>
      <c r="AH40" s="72">
        <v>41</v>
      </c>
      <c r="AI40" s="73">
        <v>0.83127572016460904</v>
      </c>
      <c r="AJ40" s="74">
        <f t="shared" si="9"/>
        <v>0</v>
      </c>
      <c r="AK40" s="68">
        <v>1084</v>
      </c>
      <c r="AL40" s="68">
        <v>944</v>
      </c>
      <c r="AM40" s="65">
        <v>130</v>
      </c>
      <c r="AN40" s="69">
        <v>0.87084870848708484</v>
      </c>
      <c r="AO40" s="101">
        <v>906</v>
      </c>
      <c r="AP40" s="112">
        <f t="shared" si="0"/>
        <v>9865</v>
      </c>
      <c r="AQ40" s="113">
        <f t="shared" si="1"/>
        <v>10.888520971302428</v>
      </c>
    </row>
    <row r="41" spans="2:43" ht="13.5" x14ac:dyDescent="0.25">
      <c r="B41" s="64">
        <v>46059</v>
      </c>
      <c r="C41" s="65">
        <v>266</v>
      </c>
      <c r="D41" s="65">
        <v>201</v>
      </c>
      <c r="E41" s="65">
        <v>65</v>
      </c>
      <c r="F41" s="66">
        <v>0.75563909774436089</v>
      </c>
      <c r="G41" s="65">
        <v>1437</v>
      </c>
      <c r="H41" s="65">
        <v>1134</v>
      </c>
      <c r="I41" s="65">
        <v>304</v>
      </c>
      <c r="J41" s="66">
        <v>0.78914405010438415</v>
      </c>
      <c r="K41" s="67">
        <f t="shared" si="8"/>
        <v>0</v>
      </c>
      <c r="L41" s="68">
        <v>7145</v>
      </c>
      <c r="M41" s="68">
        <v>6535</v>
      </c>
      <c r="N41" s="65">
        <v>575</v>
      </c>
      <c r="O41" s="69">
        <v>0.91462561231630513</v>
      </c>
      <c r="P41" s="65">
        <v>290</v>
      </c>
      <c r="Q41" s="65">
        <v>208</v>
      </c>
      <c r="R41" s="65">
        <v>82</v>
      </c>
      <c r="S41" s="70">
        <v>0.71724137931034482</v>
      </c>
      <c r="T41" s="65">
        <v>92</v>
      </c>
      <c r="U41" s="65">
        <v>69</v>
      </c>
      <c r="V41" s="65">
        <v>23</v>
      </c>
      <c r="W41" s="66">
        <v>0.75</v>
      </c>
      <c r="X41" s="65">
        <v>492</v>
      </c>
      <c r="Y41" s="65">
        <v>375</v>
      </c>
      <c r="Z41" s="65">
        <v>98</v>
      </c>
      <c r="AA41" s="66">
        <v>0.76219512195121952</v>
      </c>
      <c r="AB41" s="68">
        <v>269</v>
      </c>
      <c r="AC41" s="68">
        <v>206</v>
      </c>
      <c r="AD41" s="68">
        <v>63</v>
      </c>
      <c r="AE41" s="71">
        <v>0.76579925650557623</v>
      </c>
      <c r="AF41" s="72">
        <v>243</v>
      </c>
      <c r="AG41" s="72">
        <v>189</v>
      </c>
      <c r="AH41" s="72">
        <v>54</v>
      </c>
      <c r="AI41" s="73">
        <v>0.77777777777777779</v>
      </c>
      <c r="AJ41" s="74">
        <f t="shared" si="9"/>
        <v>0</v>
      </c>
      <c r="AK41" s="68">
        <v>1084</v>
      </c>
      <c r="AL41" s="68">
        <v>935</v>
      </c>
      <c r="AM41" s="65">
        <v>144</v>
      </c>
      <c r="AN41" s="69">
        <v>0.86254612546125464</v>
      </c>
      <c r="AO41" s="101">
        <v>936</v>
      </c>
      <c r="AP41" s="112">
        <f t="shared" si="0"/>
        <v>9852</v>
      </c>
      <c r="AQ41" s="113">
        <f t="shared" si="1"/>
        <v>10.525641025641026</v>
      </c>
    </row>
    <row r="42" spans="2:43" ht="13.5" x14ac:dyDescent="0.25">
      <c r="B42" s="64">
        <v>46060</v>
      </c>
      <c r="C42" s="65">
        <v>266</v>
      </c>
      <c r="D42" s="65">
        <v>201</v>
      </c>
      <c r="E42" s="65">
        <v>65</v>
      </c>
      <c r="F42" s="66">
        <v>0.75563909774436089</v>
      </c>
      <c r="G42" s="65">
        <v>1437</v>
      </c>
      <c r="H42" s="65">
        <v>1114</v>
      </c>
      <c r="I42" s="65">
        <v>324</v>
      </c>
      <c r="J42" s="66">
        <v>0.77522616562282531</v>
      </c>
      <c r="K42" s="67">
        <f t="shared" si="8"/>
        <v>0</v>
      </c>
      <c r="L42" s="68">
        <v>7145</v>
      </c>
      <c r="M42" s="68">
        <v>6400</v>
      </c>
      <c r="N42" s="65">
        <v>710</v>
      </c>
      <c r="O42" s="69">
        <v>0.89573128061581531</v>
      </c>
      <c r="P42" s="65">
        <v>290</v>
      </c>
      <c r="Q42" s="65">
        <v>244</v>
      </c>
      <c r="R42" s="65">
        <v>46</v>
      </c>
      <c r="S42" s="70">
        <v>0.8413793103448276</v>
      </c>
      <c r="T42" s="65">
        <v>92</v>
      </c>
      <c r="U42" s="65">
        <v>70</v>
      </c>
      <c r="V42" s="65">
        <v>22</v>
      </c>
      <c r="W42" s="66">
        <v>0.76086956521739135</v>
      </c>
      <c r="X42" s="65">
        <v>492</v>
      </c>
      <c r="Y42" s="65">
        <v>368</v>
      </c>
      <c r="Z42" s="65">
        <v>105</v>
      </c>
      <c r="AA42" s="66">
        <v>0.74796747967479671</v>
      </c>
      <c r="AB42" s="68">
        <v>269</v>
      </c>
      <c r="AC42" s="68">
        <v>219</v>
      </c>
      <c r="AD42" s="68">
        <v>50</v>
      </c>
      <c r="AE42" s="71">
        <v>0.81412639405204457</v>
      </c>
      <c r="AF42" s="72">
        <v>243</v>
      </c>
      <c r="AG42" s="72">
        <v>189</v>
      </c>
      <c r="AH42" s="72">
        <v>54</v>
      </c>
      <c r="AI42" s="73">
        <v>0.77777777777777779</v>
      </c>
      <c r="AJ42" s="74">
        <f t="shared" si="9"/>
        <v>0</v>
      </c>
      <c r="AK42" s="68">
        <v>1084</v>
      </c>
      <c r="AL42" s="68">
        <v>915</v>
      </c>
      <c r="AM42" s="65">
        <v>164</v>
      </c>
      <c r="AN42" s="69">
        <v>0.84409594095940954</v>
      </c>
      <c r="AO42" s="101">
        <v>729</v>
      </c>
      <c r="AP42" s="112">
        <f t="shared" si="0"/>
        <v>9720</v>
      </c>
      <c r="AQ42" s="113">
        <f t="shared" si="1"/>
        <v>13.333333333333334</v>
      </c>
    </row>
    <row r="43" spans="2:43" ht="13.5" x14ac:dyDescent="0.25">
      <c r="B43" s="64">
        <v>46061</v>
      </c>
      <c r="C43" s="65">
        <v>266</v>
      </c>
      <c r="D43" s="65">
        <v>194</v>
      </c>
      <c r="E43" s="65">
        <v>72</v>
      </c>
      <c r="F43" s="66">
        <v>0.72932330827067671</v>
      </c>
      <c r="G43" s="65">
        <v>1437</v>
      </c>
      <c r="H43" s="65">
        <v>1104</v>
      </c>
      <c r="I43" s="65">
        <v>334</v>
      </c>
      <c r="J43" s="66">
        <v>0.76826722338204589</v>
      </c>
      <c r="K43" s="67">
        <f t="shared" si="8"/>
        <v>0</v>
      </c>
      <c r="L43" s="68">
        <v>7145</v>
      </c>
      <c r="M43" s="68">
        <v>6451</v>
      </c>
      <c r="N43" s="65">
        <v>659</v>
      </c>
      <c r="O43" s="69">
        <v>0.90286913925822254</v>
      </c>
      <c r="P43" s="65">
        <v>290</v>
      </c>
      <c r="Q43" s="65">
        <v>205</v>
      </c>
      <c r="R43" s="65">
        <v>85</v>
      </c>
      <c r="S43" s="70">
        <v>0.7068965517241379</v>
      </c>
      <c r="T43" s="65">
        <v>92</v>
      </c>
      <c r="U43" s="65">
        <v>72</v>
      </c>
      <c r="V43" s="65">
        <v>20</v>
      </c>
      <c r="W43" s="66">
        <v>0.78260869565217395</v>
      </c>
      <c r="X43" s="65">
        <v>492</v>
      </c>
      <c r="Y43" s="65">
        <v>336</v>
      </c>
      <c r="Z43" s="65">
        <v>137</v>
      </c>
      <c r="AA43" s="66">
        <v>0.68292682926829273</v>
      </c>
      <c r="AB43" s="68">
        <v>269</v>
      </c>
      <c r="AC43" s="68">
        <v>203</v>
      </c>
      <c r="AD43" s="68">
        <v>66</v>
      </c>
      <c r="AE43" s="71">
        <v>0.75464684014869887</v>
      </c>
      <c r="AF43" s="72">
        <v>243</v>
      </c>
      <c r="AG43" s="72">
        <v>181</v>
      </c>
      <c r="AH43" s="72">
        <v>62</v>
      </c>
      <c r="AI43" s="73">
        <v>0.74485596707818935</v>
      </c>
      <c r="AJ43" s="74">
        <f t="shared" si="9"/>
        <v>0</v>
      </c>
      <c r="AK43" s="68">
        <v>1084</v>
      </c>
      <c r="AL43" s="68">
        <v>890</v>
      </c>
      <c r="AM43" s="65">
        <v>189</v>
      </c>
      <c r="AN43" s="69">
        <v>0.8210332103321033</v>
      </c>
      <c r="AO43" s="101">
        <v>755</v>
      </c>
      <c r="AP43" s="112">
        <f t="shared" si="0"/>
        <v>9636</v>
      </c>
      <c r="AQ43" s="113">
        <f t="shared" si="1"/>
        <v>12.762913907284767</v>
      </c>
    </row>
    <row r="44" spans="2:43" ht="13.5" x14ac:dyDescent="0.25">
      <c r="B44" s="64">
        <v>46062</v>
      </c>
      <c r="C44" s="65">
        <v>266</v>
      </c>
      <c r="D44" s="65">
        <v>197</v>
      </c>
      <c r="E44" s="65">
        <v>69</v>
      </c>
      <c r="F44" s="66">
        <v>0.74060150375939848</v>
      </c>
      <c r="G44" s="65">
        <v>1437</v>
      </c>
      <c r="H44" s="65">
        <v>1082</v>
      </c>
      <c r="I44" s="65">
        <v>355</v>
      </c>
      <c r="J44" s="66">
        <v>0.75295755045233126</v>
      </c>
      <c r="K44" s="67">
        <f t="shared" si="8"/>
        <v>0</v>
      </c>
      <c r="L44" s="68">
        <v>7145</v>
      </c>
      <c r="M44" s="68">
        <v>6423</v>
      </c>
      <c r="N44" s="65">
        <v>687</v>
      </c>
      <c r="O44" s="69">
        <v>0.89895031490552835</v>
      </c>
      <c r="P44" s="65">
        <v>290</v>
      </c>
      <c r="Q44" s="65">
        <v>219</v>
      </c>
      <c r="R44" s="65">
        <v>71</v>
      </c>
      <c r="S44" s="70">
        <v>0.7551724137931034</v>
      </c>
      <c r="T44" s="65">
        <v>92</v>
      </c>
      <c r="U44" s="65">
        <v>72</v>
      </c>
      <c r="V44" s="65">
        <v>20</v>
      </c>
      <c r="W44" s="66">
        <v>0.78260869565217395</v>
      </c>
      <c r="X44" s="65">
        <v>492</v>
      </c>
      <c r="Y44" s="65">
        <v>350</v>
      </c>
      <c r="Z44" s="65">
        <v>123</v>
      </c>
      <c r="AA44" s="66">
        <v>0.71138211382113825</v>
      </c>
      <c r="AB44" s="68">
        <v>269</v>
      </c>
      <c r="AC44" s="68">
        <v>233</v>
      </c>
      <c r="AD44" s="68">
        <v>36</v>
      </c>
      <c r="AE44" s="71">
        <v>0.86617100371747213</v>
      </c>
      <c r="AF44" s="72">
        <v>243</v>
      </c>
      <c r="AG44" s="72">
        <v>186</v>
      </c>
      <c r="AH44" s="72">
        <v>57</v>
      </c>
      <c r="AI44" s="73">
        <v>0.76543209876543206</v>
      </c>
      <c r="AJ44" s="74">
        <f t="shared" si="9"/>
        <v>0</v>
      </c>
      <c r="AK44" s="68">
        <v>1084</v>
      </c>
      <c r="AL44" s="68">
        <v>928</v>
      </c>
      <c r="AM44" s="65">
        <v>151</v>
      </c>
      <c r="AN44" s="69">
        <v>0.85608856088560881</v>
      </c>
      <c r="AO44" s="101">
        <v>815</v>
      </c>
      <c r="AP44" s="112">
        <f t="shared" si="0"/>
        <v>9690</v>
      </c>
      <c r="AQ44" s="113">
        <f t="shared" si="1"/>
        <v>11.889570552147239</v>
      </c>
    </row>
    <row r="45" spans="2:43" ht="13.5" x14ac:dyDescent="0.25">
      <c r="B45" s="64">
        <v>46063</v>
      </c>
      <c r="C45" s="65">
        <v>266</v>
      </c>
      <c r="D45" s="65">
        <v>194</v>
      </c>
      <c r="E45" s="65">
        <v>72</v>
      </c>
      <c r="F45" s="66">
        <v>0.72932330827067671</v>
      </c>
      <c r="G45" s="65">
        <v>1437</v>
      </c>
      <c r="H45" s="65">
        <v>1120</v>
      </c>
      <c r="I45" s="65">
        <v>318</v>
      </c>
      <c r="J45" s="66">
        <v>0.77940153096729292</v>
      </c>
      <c r="K45" s="67">
        <f t="shared" si="8"/>
        <v>0</v>
      </c>
      <c r="L45" s="68">
        <v>7165</v>
      </c>
      <c r="M45" s="68">
        <v>6559</v>
      </c>
      <c r="N45" s="65">
        <v>551</v>
      </c>
      <c r="O45" s="69">
        <v>0.91542219120725754</v>
      </c>
      <c r="P45" s="65">
        <v>290</v>
      </c>
      <c r="Q45" s="65">
        <v>240</v>
      </c>
      <c r="R45" s="65">
        <v>50</v>
      </c>
      <c r="S45" s="70">
        <v>0.82758620689655171</v>
      </c>
      <c r="T45" s="65">
        <v>92</v>
      </c>
      <c r="U45" s="65">
        <v>76</v>
      </c>
      <c r="V45" s="65">
        <v>16</v>
      </c>
      <c r="W45" s="66">
        <v>0.82608695652173914</v>
      </c>
      <c r="X45" s="65">
        <v>492</v>
      </c>
      <c r="Y45" s="65">
        <v>364</v>
      </c>
      <c r="Z45" s="65">
        <v>109</v>
      </c>
      <c r="AA45" s="66">
        <v>0.73983739837398377</v>
      </c>
      <c r="AB45" s="68">
        <v>269</v>
      </c>
      <c r="AC45" s="68">
        <v>231</v>
      </c>
      <c r="AD45" s="68">
        <v>38</v>
      </c>
      <c r="AE45" s="71">
        <v>0.85873605947955389</v>
      </c>
      <c r="AF45" s="72">
        <v>243</v>
      </c>
      <c r="AG45" s="72">
        <v>189</v>
      </c>
      <c r="AH45" s="72">
        <v>54</v>
      </c>
      <c r="AI45" s="73">
        <v>0.77777777777777779</v>
      </c>
      <c r="AJ45" s="74">
        <f t="shared" si="9"/>
        <v>0</v>
      </c>
      <c r="AK45" s="68">
        <v>1084</v>
      </c>
      <c r="AL45" s="68">
        <v>916</v>
      </c>
      <c r="AM45" s="65">
        <v>163</v>
      </c>
      <c r="AN45" s="69">
        <v>0.84501845018450183</v>
      </c>
      <c r="AO45" s="101">
        <v>853</v>
      </c>
      <c r="AP45" s="112">
        <f t="shared" si="0"/>
        <v>9889</v>
      </c>
      <c r="AQ45" s="113">
        <f t="shared" si="1"/>
        <v>11.593200468933176</v>
      </c>
    </row>
    <row r="46" spans="2:43" ht="12.75" x14ac:dyDescent="0.25">
      <c r="B46" s="64">
        <v>46064</v>
      </c>
      <c r="C46" s="65">
        <v>266</v>
      </c>
      <c r="D46" s="65">
        <v>208</v>
      </c>
      <c r="E46" s="65">
        <v>58</v>
      </c>
      <c r="F46" s="66">
        <v>0.78195488721804507</v>
      </c>
      <c r="G46" s="65">
        <v>1437</v>
      </c>
      <c r="H46" s="65">
        <v>1185</v>
      </c>
      <c r="I46" s="65">
        <v>253</v>
      </c>
      <c r="J46" s="66">
        <v>0.82463465553235904</v>
      </c>
      <c r="K46" s="67">
        <f t="shared" si="8"/>
        <v>0</v>
      </c>
      <c r="L46" s="68">
        <v>7171</v>
      </c>
      <c r="M46" s="68">
        <v>6506</v>
      </c>
      <c r="N46" s="65">
        <v>604</v>
      </c>
      <c r="O46" s="69">
        <v>0.9072653744247664</v>
      </c>
      <c r="P46" s="65">
        <v>290</v>
      </c>
      <c r="Q46" s="65">
        <v>220</v>
      </c>
      <c r="R46" s="65">
        <v>70</v>
      </c>
      <c r="S46" s="70">
        <v>0.75862068965517238</v>
      </c>
      <c r="T46" s="65">
        <v>92</v>
      </c>
      <c r="U46" s="65">
        <v>69</v>
      </c>
      <c r="V46" s="65">
        <v>23</v>
      </c>
      <c r="W46" s="66">
        <v>0.75</v>
      </c>
      <c r="X46" s="65">
        <v>492</v>
      </c>
      <c r="Y46" s="65">
        <v>361</v>
      </c>
      <c r="Z46" s="65">
        <v>112</v>
      </c>
      <c r="AA46" s="66">
        <v>0.73373983739837401</v>
      </c>
      <c r="AB46" s="68">
        <v>269</v>
      </c>
      <c r="AC46" s="68">
        <v>241</v>
      </c>
      <c r="AD46" s="68">
        <v>28</v>
      </c>
      <c r="AE46" s="71">
        <v>0.89591078066914498</v>
      </c>
      <c r="AF46" s="72">
        <v>243</v>
      </c>
      <c r="AG46" s="72">
        <v>192</v>
      </c>
      <c r="AH46" s="72">
        <v>51</v>
      </c>
      <c r="AI46" s="73">
        <v>0.79012345679012341</v>
      </c>
      <c r="AJ46" s="74">
        <f t="shared" si="9"/>
        <v>0</v>
      </c>
      <c r="AK46" s="68">
        <v>1084</v>
      </c>
      <c r="AL46" s="68">
        <v>947</v>
      </c>
      <c r="AM46" s="65">
        <v>132</v>
      </c>
      <c r="AN46" s="69">
        <v>0.87361623616236161</v>
      </c>
      <c r="AO46" s="102">
        <v>970</v>
      </c>
      <c r="AP46" s="112">
        <f t="shared" si="0"/>
        <v>9929</v>
      </c>
      <c r="AQ46" s="113">
        <f t="shared" si="1"/>
        <v>10.236082474226803</v>
      </c>
    </row>
    <row r="47" spans="2:43" ht="12.75" x14ac:dyDescent="0.25">
      <c r="B47" s="64">
        <v>46065</v>
      </c>
      <c r="C47" s="65">
        <v>266</v>
      </c>
      <c r="D47" s="65">
        <v>179</v>
      </c>
      <c r="E47" s="65">
        <v>87</v>
      </c>
      <c r="F47" s="66">
        <v>0.67293233082706772</v>
      </c>
      <c r="G47" s="65">
        <v>1437</v>
      </c>
      <c r="H47" s="65">
        <v>1208</v>
      </c>
      <c r="I47" s="65">
        <v>230</v>
      </c>
      <c r="J47" s="66">
        <v>0.84064022268615168</v>
      </c>
      <c r="K47" s="67">
        <f t="shared" si="8"/>
        <v>0</v>
      </c>
      <c r="L47" s="68">
        <v>7171</v>
      </c>
      <c r="M47" s="68">
        <v>6576</v>
      </c>
      <c r="N47" s="65">
        <v>533</v>
      </c>
      <c r="O47" s="69">
        <v>0.91702691395900149</v>
      </c>
      <c r="P47" s="65">
        <v>290</v>
      </c>
      <c r="Q47" s="65">
        <v>205</v>
      </c>
      <c r="R47" s="65">
        <v>85</v>
      </c>
      <c r="S47" s="70">
        <v>0.7068965517241379</v>
      </c>
      <c r="T47" s="65">
        <v>92</v>
      </c>
      <c r="U47" s="65">
        <v>64</v>
      </c>
      <c r="V47" s="65">
        <v>28</v>
      </c>
      <c r="W47" s="66">
        <v>0.69565217391304346</v>
      </c>
      <c r="X47" s="65">
        <v>492</v>
      </c>
      <c r="Y47" s="65">
        <v>386</v>
      </c>
      <c r="Z47" s="65">
        <v>87</v>
      </c>
      <c r="AA47" s="66">
        <v>0.78455284552845528</v>
      </c>
      <c r="AB47" s="68">
        <v>269</v>
      </c>
      <c r="AC47" s="68">
        <v>217</v>
      </c>
      <c r="AD47" s="68">
        <v>52</v>
      </c>
      <c r="AE47" s="71">
        <v>0.80669144981412644</v>
      </c>
      <c r="AF47" s="72">
        <v>243</v>
      </c>
      <c r="AG47" s="72">
        <v>197</v>
      </c>
      <c r="AH47" s="72">
        <v>46</v>
      </c>
      <c r="AI47" s="73">
        <v>0.81069958847736623</v>
      </c>
      <c r="AJ47" s="74">
        <f t="shared" si="9"/>
        <v>0</v>
      </c>
      <c r="AK47" s="68">
        <v>1084</v>
      </c>
      <c r="AL47" s="68">
        <v>940</v>
      </c>
      <c r="AM47" s="65">
        <v>139</v>
      </c>
      <c r="AN47" s="69">
        <v>0.86715867158671589</v>
      </c>
      <c r="AO47" s="102">
        <v>1031</v>
      </c>
      <c r="AP47" s="112">
        <f t="shared" si="0"/>
        <v>9972</v>
      </c>
      <c r="AQ47" s="113">
        <f t="shared" si="1"/>
        <v>9.6721629485935985</v>
      </c>
    </row>
    <row r="48" spans="2:43" ht="12.75" x14ac:dyDescent="0.25">
      <c r="B48" s="64">
        <v>46066</v>
      </c>
      <c r="C48" s="65">
        <v>266</v>
      </c>
      <c r="D48" s="65">
        <v>207</v>
      </c>
      <c r="E48" s="65">
        <v>59</v>
      </c>
      <c r="F48" s="66">
        <v>0.77819548872180455</v>
      </c>
      <c r="G48" s="65">
        <v>1437</v>
      </c>
      <c r="H48" s="65">
        <v>1207</v>
      </c>
      <c r="I48" s="65">
        <v>231</v>
      </c>
      <c r="J48" s="66">
        <v>0.83994432846207379</v>
      </c>
      <c r="K48" s="67">
        <f t="shared" si="8"/>
        <v>0</v>
      </c>
      <c r="L48" s="68">
        <v>7113</v>
      </c>
      <c r="M48" s="68">
        <v>6591</v>
      </c>
      <c r="N48" s="65">
        <v>461</v>
      </c>
      <c r="O48" s="69">
        <v>0.92661324335723327</v>
      </c>
      <c r="P48" s="65">
        <v>290</v>
      </c>
      <c r="Q48" s="65">
        <v>212</v>
      </c>
      <c r="R48" s="65">
        <v>78</v>
      </c>
      <c r="S48" s="70">
        <v>0.73103448275862071</v>
      </c>
      <c r="T48" s="65">
        <v>92</v>
      </c>
      <c r="U48" s="65">
        <v>72</v>
      </c>
      <c r="V48" s="65">
        <v>20</v>
      </c>
      <c r="W48" s="66">
        <v>0.78260869565217395</v>
      </c>
      <c r="X48" s="65">
        <v>492</v>
      </c>
      <c r="Y48" s="65">
        <v>378</v>
      </c>
      <c r="Z48" s="65">
        <v>95</v>
      </c>
      <c r="AA48" s="66">
        <v>0.76829268292682928</v>
      </c>
      <c r="AB48" s="68">
        <v>269</v>
      </c>
      <c r="AC48" s="68">
        <v>224</v>
      </c>
      <c r="AD48" s="68">
        <v>45</v>
      </c>
      <c r="AE48" s="71">
        <v>0.83271375464684017</v>
      </c>
      <c r="AF48" s="72">
        <v>243</v>
      </c>
      <c r="AG48" s="72">
        <v>203</v>
      </c>
      <c r="AH48" s="72">
        <v>40</v>
      </c>
      <c r="AI48" s="73">
        <v>0.83539094650205759</v>
      </c>
      <c r="AJ48" s="74">
        <f t="shared" si="9"/>
        <v>0</v>
      </c>
      <c r="AK48" s="68">
        <v>1083</v>
      </c>
      <c r="AL48" s="68">
        <v>967</v>
      </c>
      <c r="AM48" s="65">
        <v>111</v>
      </c>
      <c r="AN48" s="69">
        <v>0.89289012003693446</v>
      </c>
      <c r="AO48" s="102">
        <v>1002</v>
      </c>
      <c r="AP48" s="112">
        <f t="shared" si="0"/>
        <v>10061</v>
      </c>
      <c r="AQ48" s="113">
        <f t="shared" si="1"/>
        <v>10.040918163672655</v>
      </c>
    </row>
    <row r="49" spans="2:43" ht="12.75" x14ac:dyDescent="0.25">
      <c r="B49" s="64">
        <v>46067</v>
      </c>
      <c r="C49" s="65">
        <v>266</v>
      </c>
      <c r="D49" s="65">
        <v>214</v>
      </c>
      <c r="E49" s="65">
        <v>52</v>
      </c>
      <c r="F49" s="66">
        <v>0.80451127819548873</v>
      </c>
      <c r="G49" s="65">
        <v>1437</v>
      </c>
      <c r="H49" s="65">
        <v>1183</v>
      </c>
      <c r="I49" s="65">
        <v>255</v>
      </c>
      <c r="J49" s="66">
        <v>0.82324286708420324</v>
      </c>
      <c r="K49" s="67">
        <f t="shared" si="8"/>
        <v>0</v>
      </c>
      <c r="L49" s="68">
        <v>7115</v>
      </c>
      <c r="M49" s="68">
        <v>6529</v>
      </c>
      <c r="N49" s="65">
        <v>581</v>
      </c>
      <c r="O49" s="69">
        <v>0.91763879128601544</v>
      </c>
      <c r="P49" s="65">
        <v>290</v>
      </c>
      <c r="Q49" s="65">
        <v>190</v>
      </c>
      <c r="R49" s="65">
        <v>100</v>
      </c>
      <c r="S49" s="70">
        <v>0.65517241379310343</v>
      </c>
      <c r="T49" s="65">
        <v>92</v>
      </c>
      <c r="U49" s="65">
        <v>72</v>
      </c>
      <c r="V49" s="65">
        <v>20</v>
      </c>
      <c r="W49" s="66">
        <v>0.78260869565217395</v>
      </c>
      <c r="X49" s="65">
        <v>492</v>
      </c>
      <c r="Y49" s="65">
        <v>360</v>
      </c>
      <c r="Z49" s="65">
        <v>113</v>
      </c>
      <c r="AA49" s="66">
        <v>0.73170731707317072</v>
      </c>
      <c r="AB49" s="68">
        <v>269</v>
      </c>
      <c r="AC49" s="68">
        <v>219</v>
      </c>
      <c r="AD49" s="68">
        <v>50</v>
      </c>
      <c r="AE49" s="71">
        <v>0.81412639405204457</v>
      </c>
      <c r="AF49" s="72">
        <v>243</v>
      </c>
      <c r="AG49" s="72">
        <v>202</v>
      </c>
      <c r="AH49" s="72">
        <v>41</v>
      </c>
      <c r="AI49" s="73">
        <v>0.83127572016460904</v>
      </c>
      <c r="AJ49" s="74">
        <f t="shared" si="9"/>
        <v>0</v>
      </c>
      <c r="AK49" s="68">
        <v>1083</v>
      </c>
      <c r="AL49" s="68">
        <v>952</v>
      </c>
      <c r="AM49" s="65">
        <v>126</v>
      </c>
      <c r="AN49" s="69">
        <v>0.87903970452446911</v>
      </c>
      <c r="AO49" s="102">
        <v>834</v>
      </c>
      <c r="AP49" s="112">
        <f t="shared" si="0"/>
        <v>9921</v>
      </c>
      <c r="AQ49" s="113">
        <f t="shared" si="1"/>
        <v>11.89568345323741</v>
      </c>
    </row>
    <row r="50" spans="2:43" ht="12.75" x14ac:dyDescent="0.25">
      <c r="B50" s="64">
        <v>46068</v>
      </c>
      <c r="C50" s="65">
        <v>266</v>
      </c>
      <c r="D50" s="65">
        <v>213</v>
      </c>
      <c r="E50" s="65">
        <v>53</v>
      </c>
      <c r="F50" s="66">
        <v>0.8007518796992481</v>
      </c>
      <c r="G50" s="65">
        <v>1437</v>
      </c>
      <c r="H50" s="65">
        <v>1234</v>
      </c>
      <c r="I50" s="65">
        <v>204</v>
      </c>
      <c r="J50" s="66">
        <v>0.85873347251217813</v>
      </c>
      <c r="K50" s="67">
        <f t="shared" si="8"/>
        <v>0</v>
      </c>
      <c r="L50" s="68">
        <v>7115</v>
      </c>
      <c r="M50" s="68">
        <v>6515</v>
      </c>
      <c r="N50" s="65">
        <v>537</v>
      </c>
      <c r="O50" s="69">
        <v>0.91567111735769502</v>
      </c>
      <c r="P50" s="65">
        <v>290</v>
      </c>
      <c r="Q50" s="65">
        <v>228</v>
      </c>
      <c r="R50" s="65">
        <v>62</v>
      </c>
      <c r="S50" s="70">
        <v>0.78620689655172415</v>
      </c>
      <c r="T50" s="65">
        <v>92</v>
      </c>
      <c r="U50" s="65">
        <v>72</v>
      </c>
      <c r="V50" s="65">
        <v>20</v>
      </c>
      <c r="W50" s="66">
        <v>0.78260869565217395</v>
      </c>
      <c r="X50" s="65">
        <v>492</v>
      </c>
      <c r="Y50" s="65">
        <v>369</v>
      </c>
      <c r="Z50" s="65">
        <v>104</v>
      </c>
      <c r="AA50" s="66">
        <v>0.75</v>
      </c>
      <c r="AB50" s="68">
        <v>269</v>
      </c>
      <c r="AC50" s="68">
        <v>239</v>
      </c>
      <c r="AD50" s="68">
        <v>30</v>
      </c>
      <c r="AE50" s="71">
        <v>0.88847583643122674</v>
      </c>
      <c r="AF50" s="72">
        <v>243</v>
      </c>
      <c r="AG50" s="72">
        <v>203</v>
      </c>
      <c r="AH50" s="72">
        <v>40</v>
      </c>
      <c r="AI50" s="73">
        <v>0.83539094650205759</v>
      </c>
      <c r="AJ50" s="74">
        <f t="shared" si="9"/>
        <v>0</v>
      </c>
      <c r="AK50" s="68">
        <v>1083</v>
      </c>
      <c r="AL50" s="68">
        <v>960</v>
      </c>
      <c r="AM50" s="65">
        <v>118</v>
      </c>
      <c r="AN50" s="69">
        <v>0.88642659279778391</v>
      </c>
      <c r="AO50" s="102">
        <v>746</v>
      </c>
      <c r="AP50" s="112">
        <f t="shared" si="0"/>
        <v>10033</v>
      </c>
      <c r="AQ50" s="113">
        <f t="shared" si="1"/>
        <v>13.449061662198391</v>
      </c>
    </row>
    <row r="51" spans="2:43" ht="12.75" x14ac:dyDescent="0.25">
      <c r="B51" s="64">
        <v>46069</v>
      </c>
      <c r="C51" s="65">
        <v>266</v>
      </c>
      <c r="D51" s="65">
        <v>210</v>
      </c>
      <c r="E51" s="65">
        <v>56</v>
      </c>
      <c r="F51" s="66">
        <v>0.78947368421052633</v>
      </c>
      <c r="G51" s="65">
        <v>1437</v>
      </c>
      <c r="H51" s="65">
        <v>1249</v>
      </c>
      <c r="I51" s="65">
        <v>189</v>
      </c>
      <c r="J51" s="66">
        <v>0.86917188587334726</v>
      </c>
      <c r="K51" s="67">
        <f t="shared" si="8"/>
        <v>0</v>
      </c>
      <c r="L51" s="68">
        <v>7115</v>
      </c>
      <c r="M51" s="68">
        <v>6452</v>
      </c>
      <c r="N51" s="65">
        <v>600</v>
      </c>
      <c r="O51" s="69">
        <v>0.90681658468025295</v>
      </c>
      <c r="P51" s="65">
        <v>290</v>
      </c>
      <c r="Q51" s="65">
        <v>221</v>
      </c>
      <c r="R51" s="65">
        <v>69</v>
      </c>
      <c r="S51" s="70">
        <v>0.76206896551724135</v>
      </c>
      <c r="T51" s="65">
        <v>92</v>
      </c>
      <c r="U51" s="65">
        <v>73</v>
      </c>
      <c r="V51" s="65">
        <v>19</v>
      </c>
      <c r="W51" s="66">
        <v>0.79347826086956519</v>
      </c>
      <c r="X51" s="65">
        <v>492</v>
      </c>
      <c r="Y51" s="65">
        <v>366</v>
      </c>
      <c r="Z51" s="65">
        <v>107</v>
      </c>
      <c r="AA51" s="66">
        <v>0.74390243902439024</v>
      </c>
      <c r="AB51" s="68">
        <v>269</v>
      </c>
      <c r="AC51" s="68">
        <v>223</v>
      </c>
      <c r="AD51" s="68">
        <v>46</v>
      </c>
      <c r="AE51" s="71">
        <v>0.82899628252788105</v>
      </c>
      <c r="AF51" s="72">
        <v>243</v>
      </c>
      <c r="AG51" s="72">
        <v>216</v>
      </c>
      <c r="AH51" s="72">
        <v>27</v>
      </c>
      <c r="AI51" s="73">
        <v>0.88888888888888884</v>
      </c>
      <c r="AJ51" s="74">
        <f t="shared" si="9"/>
        <v>0</v>
      </c>
      <c r="AK51" s="68">
        <v>1083</v>
      </c>
      <c r="AL51" s="68">
        <v>951</v>
      </c>
      <c r="AM51" s="65">
        <v>127</v>
      </c>
      <c r="AN51" s="69">
        <v>0.87811634349030476</v>
      </c>
      <c r="AO51" s="102">
        <v>922</v>
      </c>
      <c r="AP51" s="112">
        <f t="shared" si="0"/>
        <v>9961</v>
      </c>
      <c r="AQ51" s="113">
        <f t="shared" si="1"/>
        <v>10.803687635574837</v>
      </c>
    </row>
    <row r="52" spans="2:43" ht="12.75" x14ac:dyDescent="0.25">
      <c r="B52" s="64">
        <v>46070</v>
      </c>
      <c r="C52" s="65">
        <v>266</v>
      </c>
      <c r="D52" s="65">
        <v>209</v>
      </c>
      <c r="E52" s="65">
        <v>57</v>
      </c>
      <c r="F52" s="66">
        <v>0.7857142857142857</v>
      </c>
      <c r="G52" s="65">
        <v>1437</v>
      </c>
      <c r="H52" s="65">
        <v>1254</v>
      </c>
      <c r="I52" s="65">
        <v>184</v>
      </c>
      <c r="J52" s="66">
        <v>0.87265135699373697</v>
      </c>
      <c r="K52" s="67">
        <f t="shared" si="8"/>
        <v>0</v>
      </c>
      <c r="L52" s="68">
        <v>7115</v>
      </c>
      <c r="M52" s="68">
        <v>6525</v>
      </c>
      <c r="N52" s="65">
        <v>527</v>
      </c>
      <c r="O52" s="69">
        <v>0.91707659873506675</v>
      </c>
      <c r="P52" s="65">
        <v>290</v>
      </c>
      <c r="Q52" s="65">
        <v>224</v>
      </c>
      <c r="R52" s="65">
        <v>66</v>
      </c>
      <c r="S52" s="70">
        <v>0.77241379310344827</v>
      </c>
      <c r="T52" s="65">
        <v>92</v>
      </c>
      <c r="U52" s="65">
        <v>74</v>
      </c>
      <c r="V52" s="65">
        <v>18</v>
      </c>
      <c r="W52" s="66">
        <v>0.80434782608695654</v>
      </c>
      <c r="X52" s="65">
        <v>492</v>
      </c>
      <c r="Y52" s="65">
        <v>370</v>
      </c>
      <c r="Z52" s="65">
        <v>103</v>
      </c>
      <c r="AA52" s="66">
        <v>0.75203252032520329</v>
      </c>
      <c r="AB52" s="68">
        <v>269</v>
      </c>
      <c r="AC52" s="68">
        <v>225</v>
      </c>
      <c r="AD52" s="68">
        <v>44</v>
      </c>
      <c r="AE52" s="71">
        <v>0.83643122676579928</v>
      </c>
      <c r="AF52" s="72">
        <v>243</v>
      </c>
      <c r="AG52" s="72">
        <v>211</v>
      </c>
      <c r="AH52" s="72">
        <v>32</v>
      </c>
      <c r="AI52" s="73">
        <v>0.86831275720164613</v>
      </c>
      <c r="AJ52" s="74">
        <f t="shared" si="9"/>
        <v>0</v>
      </c>
      <c r="AK52" s="68">
        <v>1083</v>
      </c>
      <c r="AL52" s="68">
        <v>959</v>
      </c>
      <c r="AM52" s="65">
        <v>119</v>
      </c>
      <c r="AN52" s="69">
        <v>0.88550323176361956</v>
      </c>
      <c r="AO52" s="102">
        <v>860</v>
      </c>
      <c r="AP52" s="112">
        <f t="shared" si="0"/>
        <v>10051</v>
      </c>
      <c r="AQ52" s="113">
        <f t="shared" si="1"/>
        <v>11.687209302325581</v>
      </c>
    </row>
    <row r="53" spans="2:43" ht="12.75" x14ac:dyDescent="0.25">
      <c r="B53" s="64">
        <v>46071</v>
      </c>
      <c r="C53" s="65">
        <v>266</v>
      </c>
      <c r="D53" s="65">
        <v>217</v>
      </c>
      <c r="E53" s="65">
        <v>49</v>
      </c>
      <c r="F53" s="66">
        <v>0.81578947368421051</v>
      </c>
      <c r="G53" s="65">
        <v>1437</v>
      </c>
      <c r="H53" s="65">
        <v>1301</v>
      </c>
      <c r="I53" s="65">
        <v>137</v>
      </c>
      <c r="J53" s="66">
        <v>0.90535838552540016</v>
      </c>
      <c r="K53" s="67">
        <f t="shared" si="8"/>
        <v>0</v>
      </c>
      <c r="L53" s="68">
        <v>7116</v>
      </c>
      <c r="M53" s="68">
        <v>6531</v>
      </c>
      <c r="N53" s="65">
        <v>521</v>
      </c>
      <c r="O53" s="69">
        <v>0.91779089376053968</v>
      </c>
      <c r="P53" s="65">
        <v>290</v>
      </c>
      <c r="Q53" s="65">
        <v>234</v>
      </c>
      <c r="R53" s="65">
        <v>56</v>
      </c>
      <c r="S53" s="70">
        <v>0.80689655172413788</v>
      </c>
      <c r="T53" s="65">
        <v>92</v>
      </c>
      <c r="U53" s="65">
        <v>70</v>
      </c>
      <c r="V53" s="65">
        <v>22</v>
      </c>
      <c r="W53" s="66">
        <v>0.76086956521739135</v>
      </c>
      <c r="X53" s="65">
        <v>492</v>
      </c>
      <c r="Y53" s="65">
        <v>374</v>
      </c>
      <c r="Z53" s="65">
        <v>99</v>
      </c>
      <c r="AA53" s="66">
        <v>0.76016260162601623</v>
      </c>
      <c r="AB53" s="68">
        <v>269</v>
      </c>
      <c r="AC53" s="68">
        <v>232</v>
      </c>
      <c r="AD53" s="68">
        <v>37</v>
      </c>
      <c r="AE53" s="71">
        <v>0.86245353159851301</v>
      </c>
      <c r="AF53" s="72">
        <v>243</v>
      </c>
      <c r="AG53" s="72">
        <v>205</v>
      </c>
      <c r="AH53" s="72">
        <v>38</v>
      </c>
      <c r="AI53" s="73">
        <v>0.84362139917695478</v>
      </c>
      <c r="AJ53" s="74">
        <f t="shared" si="9"/>
        <v>0</v>
      </c>
      <c r="AK53" s="68">
        <v>1083</v>
      </c>
      <c r="AL53" s="68">
        <v>954</v>
      </c>
      <c r="AM53" s="65">
        <v>124</v>
      </c>
      <c r="AN53" s="69">
        <v>0.88088642659279781</v>
      </c>
      <c r="AO53" s="102">
        <v>957</v>
      </c>
      <c r="AP53" s="112">
        <f t="shared" si="0"/>
        <v>10118</v>
      </c>
      <c r="AQ53" s="113">
        <f t="shared" si="1"/>
        <v>10.572622779519332</v>
      </c>
    </row>
    <row r="54" spans="2:43" ht="12.75" x14ac:dyDescent="0.25">
      <c r="B54" s="64">
        <v>46072</v>
      </c>
      <c r="C54" s="65">
        <v>266</v>
      </c>
      <c r="D54" s="65">
        <v>188</v>
      </c>
      <c r="E54" s="65">
        <v>78</v>
      </c>
      <c r="F54" s="66">
        <v>0.70676691729323304</v>
      </c>
      <c r="G54" s="65">
        <v>1437</v>
      </c>
      <c r="H54" s="65">
        <v>1289</v>
      </c>
      <c r="I54" s="65">
        <v>149</v>
      </c>
      <c r="J54" s="66">
        <v>0.89700765483646483</v>
      </c>
      <c r="K54" s="67">
        <f t="shared" si="8"/>
        <v>0</v>
      </c>
      <c r="L54" s="68">
        <v>7116</v>
      </c>
      <c r="M54" s="68">
        <v>6510</v>
      </c>
      <c r="N54" s="65">
        <v>542</v>
      </c>
      <c r="O54" s="69">
        <v>0.91483979763912315</v>
      </c>
      <c r="P54" s="65">
        <v>290</v>
      </c>
      <c r="Q54" s="65">
        <v>234</v>
      </c>
      <c r="R54" s="65">
        <v>56</v>
      </c>
      <c r="S54" s="70">
        <v>0.80689655172413788</v>
      </c>
      <c r="T54" s="65">
        <v>92</v>
      </c>
      <c r="U54" s="65">
        <v>80</v>
      </c>
      <c r="V54" s="65">
        <v>12</v>
      </c>
      <c r="W54" s="66">
        <v>0.86956521739130432</v>
      </c>
      <c r="X54" s="65">
        <v>492</v>
      </c>
      <c r="Y54" s="65">
        <v>368</v>
      </c>
      <c r="Z54" s="65">
        <v>105</v>
      </c>
      <c r="AA54" s="66">
        <v>0.74796747967479671</v>
      </c>
      <c r="AB54" s="68">
        <v>269</v>
      </c>
      <c r="AC54" s="68">
        <v>228</v>
      </c>
      <c r="AD54" s="68">
        <v>41</v>
      </c>
      <c r="AE54" s="71">
        <v>0.84758364312267653</v>
      </c>
      <c r="AF54" s="72">
        <v>243</v>
      </c>
      <c r="AG54" s="72">
        <v>220</v>
      </c>
      <c r="AH54" s="72">
        <v>23</v>
      </c>
      <c r="AI54" s="73">
        <v>0.90534979423868311</v>
      </c>
      <c r="AJ54" s="74">
        <f t="shared" si="9"/>
        <v>0</v>
      </c>
      <c r="AK54" s="68">
        <v>1083</v>
      </c>
      <c r="AL54" s="68">
        <v>966</v>
      </c>
      <c r="AM54" s="65">
        <v>112</v>
      </c>
      <c r="AN54" s="69">
        <v>0.89196675900277012</v>
      </c>
      <c r="AO54" s="102">
        <v>1029</v>
      </c>
      <c r="AP54" s="112">
        <f t="shared" si="0"/>
        <v>10083</v>
      </c>
      <c r="AQ54" s="113">
        <f t="shared" si="1"/>
        <v>9.7988338192419828</v>
      </c>
    </row>
    <row r="55" spans="2:43" ht="12.75" x14ac:dyDescent="0.25">
      <c r="B55" s="64">
        <v>46073</v>
      </c>
      <c r="C55" s="65">
        <v>266</v>
      </c>
      <c r="D55" s="65">
        <v>210</v>
      </c>
      <c r="E55" s="65">
        <v>56</v>
      </c>
      <c r="F55" s="66">
        <v>0.78947368421052633</v>
      </c>
      <c r="G55" s="65">
        <v>1437</v>
      </c>
      <c r="H55" s="65">
        <v>1277</v>
      </c>
      <c r="I55" s="65">
        <v>161</v>
      </c>
      <c r="J55" s="66">
        <v>0.88865692414752961</v>
      </c>
      <c r="K55" s="67">
        <f t="shared" si="8"/>
        <v>0</v>
      </c>
      <c r="L55" s="68">
        <v>7113</v>
      </c>
      <c r="M55" s="68">
        <v>6508</v>
      </c>
      <c r="N55" s="65">
        <v>544</v>
      </c>
      <c r="O55" s="69">
        <v>0.91494446787572048</v>
      </c>
      <c r="P55" s="65">
        <v>290</v>
      </c>
      <c r="Q55" s="65">
        <v>235</v>
      </c>
      <c r="R55" s="65">
        <v>55</v>
      </c>
      <c r="S55" s="70">
        <v>0.81034482758620685</v>
      </c>
      <c r="T55" s="65">
        <v>92</v>
      </c>
      <c r="U55" s="65">
        <v>73</v>
      </c>
      <c r="V55" s="65">
        <v>19</v>
      </c>
      <c r="W55" s="66">
        <v>0.79347826086956519</v>
      </c>
      <c r="X55" s="65">
        <v>492</v>
      </c>
      <c r="Y55" s="65">
        <v>374</v>
      </c>
      <c r="Z55" s="65">
        <v>99</v>
      </c>
      <c r="AA55" s="66">
        <v>0.76016260162601623</v>
      </c>
      <c r="AB55" s="68">
        <v>269</v>
      </c>
      <c r="AC55" s="68">
        <v>217</v>
      </c>
      <c r="AD55" s="68">
        <v>52</v>
      </c>
      <c r="AE55" s="71">
        <v>0.80669144981412644</v>
      </c>
      <c r="AF55" s="72">
        <v>243</v>
      </c>
      <c r="AG55" s="72">
        <v>218</v>
      </c>
      <c r="AH55" s="72">
        <v>25</v>
      </c>
      <c r="AI55" s="73">
        <v>0.89711934156378603</v>
      </c>
      <c r="AJ55" s="74">
        <f t="shared" si="9"/>
        <v>0</v>
      </c>
      <c r="AK55" s="68">
        <v>1083</v>
      </c>
      <c r="AL55" s="68">
        <v>965</v>
      </c>
      <c r="AM55" s="65">
        <v>113</v>
      </c>
      <c r="AN55" s="69">
        <v>0.89104339796860577</v>
      </c>
      <c r="AO55" s="102">
        <v>1139</v>
      </c>
      <c r="AP55" s="112">
        <f t="shared" si="0"/>
        <v>10077</v>
      </c>
      <c r="AQ55" s="113">
        <f t="shared" si="1"/>
        <v>8.8472344161545209</v>
      </c>
    </row>
    <row r="56" spans="2:43" ht="12.75" x14ac:dyDescent="0.25">
      <c r="B56" s="64">
        <v>46074</v>
      </c>
      <c r="C56" s="65">
        <v>266</v>
      </c>
      <c r="D56" s="65">
        <v>215</v>
      </c>
      <c r="E56" s="65">
        <v>51</v>
      </c>
      <c r="F56" s="66">
        <v>0.80827067669172936</v>
      </c>
      <c r="G56" s="65">
        <v>1437</v>
      </c>
      <c r="H56" s="65">
        <v>1257</v>
      </c>
      <c r="I56" s="65">
        <v>181</v>
      </c>
      <c r="J56" s="66">
        <v>0.87473903966597077</v>
      </c>
      <c r="K56" s="67">
        <f t="shared" si="8"/>
        <v>0</v>
      </c>
      <c r="L56" s="68">
        <v>7113</v>
      </c>
      <c r="M56" s="68">
        <v>6484</v>
      </c>
      <c r="N56" s="65">
        <v>568</v>
      </c>
      <c r="O56" s="69">
        <v>0.91157036412203007</v>
      </c>
      <c r="P56" s="65">
        <v>290</v>
      </c>
      <c r="Q56" s="65">
        <v>243</v>
      </c>
      <c r="R56" s="65">
        <v>47</v>
      </c>
      <c r="S56" s="70">
        <v>0.83793103448275863</v>
      </c>
      <c r="T56" s="65">
        <v>92</v>
      </c>
      <c r="U56" s="65">
        <v>75</v>
      </c>
      <c r="V56" s="65">
        <v>17</v>
      </c>
      <c r="W56" s="66">
        <v>0.81521739130434778</v>
      </c>
      <c r="X56" s="65">
        <v>492</v>
      </c>
      <c r="Y56" s="65">
        <v>373</v>
      </c>
      <c r="Z56" s="65">
        <v>100</v>
      </c>
      <c r="AA56" s="66">
        <v>0.75813008130081305</v>
      </c>
      <c r="AB56" s="68">
        <v>269</v>
      </c>
      <c r="AC56" s="68">
        <v>220</v>
      </c>
      <c r="AD56" s="68">
        <v>49</v>
      </c>
      <c r="AE56" s="71">
        <v>0.81784386617100369</v>
      </c>
      <c r="AF56" s="72">
        <v>243</v>
      </c>
      <c r="AG56" s="72">
        <v>206</v>
      </c>
      <c r="AH56" s="72">
        <v>37</v>
      </c>
      <c r="AI56" s="73">
        <v>0.84773662551440332</v>
      </c>
      <c r="AJ56" s="74">
        <f t="shared" si="9"/>
        <v>0</v>
      </c>
      <c r="AK56" s="68">
        <v>1085</v>
      </c>
      <c r="AL56" s="68">
        <v>927</v>
      </c>
      <c r="AM56" s="65">
        <v>151</v>
      </c>
      <c r="AN56" s="69">
        <v>0.85437788018433181</v>
      </c>
      <c r="AO56" s="102">
        <v>861</v>
      </c>
      <c r="AP56" s="112">
        <f t="shared" si="0"/>
        <v>10000</v>
      </c>
      <c r="AQ56" s="113">
        <f t="shared" si="1"/>
        <v>11.614401858304298</v>
      </c>
    </row>
    <row r="57" spans="2:43" ht="12.75" x14ac:dyDescent="0.25">
      <c r="B57" s="64">
        <v>46075</v>
      </c>
      <c r="C57" s="65">
        <v>266</v>
      </c>
      <c r="D57" s="65">
        <v>218</v>
      </c>
      <c r="E57" s="65">
        <v>48</v>
      </c>
      <c r="F57" s="66">
        <v>0.81954887218045114</v>
      </c>
      <c r="G57" s="65">
        <v>1437</v>
      </c>
      <c r="H57" s="65">
        <v>1249</v>
      </c>
      <c r="I57" s="65">
        <v>189</v>
      </c>
      <c r="J57" s="66">
        <v>0.86917188587334726</v>
      </c>
      <c r="K57" s="67">
        <f t="shared" si="8"/>
        <v>0</v>
      </c>
      <c r="L57" s="68">
        <v>7113</v>
      </c>
      <c r="M57" s="68">
        <v>6445</v>
      </c>
      <c r="N57" s="65">
        <v>607</v>
      </c>
      <c r="O57" s="69">
        <v>0.90608744552228315</v>
      </c>
      <c r="P57" s="65">
        <v>290</v>
      </c>
      <c r="Q57" s="65">
        <v>226</v>
      </c>
      <c r="R57" s="65">
        <v>64</v>
      </c>
      <c r="S57" s="70">
        <v>0.77931034482758621</v>
      </c>
      <c r="T57" s="65">
        <v>92</v>
      </c>
      <c r="U57" s="65">
        <v>76</v>
      </c>
      <c r="V57" s="65">
        <v>16</v>
      </c>
      <c r="W57" s="66">
        <v>0.82608695652173914</v>
      </c>
      <c r="X57" s="65">
        <v>492</v>
      </c>
      <c r="Y57" s="65">
        <v>370</v>
      </c>
      <c r="Z57" s="65">
        <v>103</v>
      </c>
      <c r="AA57" s="66">
        <v>0.75203252032520329</v>
      </c>
      <c r="AB57" s="68">
        <v>269</v>
      </c>
      <c r="AC57" s="68">
        <v>216</v>
      </c>
      <c r="AD57" s="68">
        <v>53</v>
      </c>
      <c r="AE57" s="71">
        <v>0.80297397769516732</v>
      </c>
      <c r="AF57" s="72">
        <v>243</v>
      </c>
      <c r="AG57" s="72">
        <v>206</v>
      </c>
      <c r="AH57" s="72">
        <v>37</v>
      </c>
      <c r="AI57" s="73">
        <v>0.84773662551440332</v>
      </c>
      <c r="AJ57" s="74">
        <f t="shared" si="9"/>
        <v>0</v>
      </c>
      <c r="AK57" s="68">
        <v>1085</v>
      </c>
      <c r="AL57" s="68">
        <v>940</v>
      </c>
      <c r="AM57" s="65">
        <v>138</v>
      </c>
      <c r="AN57" s="69">
        <v>0.86635944700460832</v>
      </c>
      <c r="AO57" s="102">
        <v>924</v>
      </c>
      <c r="AP57" s="112">
        <f t="shared" si="0"/>
        <v>9946</v>
      </c>
      <c r="AQ57" s="113">
        <f t="shared" si="1"/>
        <v>10.764069264069263</v>
      </c>
    </row>
    <row r="58" spans="2:43" ht="12.75" x14ac:dyDescent="0.25">
      <c r="B58" s="64">
        <v>46076</v>
      </c>
      <c r="C58" s="65">
        <v>266</v>
      </c>
      <c r="D58" s="65">
        <v>214</v>
      </c>
      <c r="E58" s="65">
        <v>52</v>
      </c>
      <c r="F58" s="66">
        <v>0.80451127819548873</v>
      </c>
      <c r="G58" s="65">
        <v>1437</v>
      </c>
      <c r="H58" s="65">
        <v>1229</v>
      </c>
      <c r="I58" s="65">
        <v>209</v>
      </c>
      <c r="J58" s="66">
        <v>0.85525400139178842</v>
      </c>
      <c r="K58" s="67">
        <f t="shared" si="8"/>
        <v>0</v>
      </c>
      <c r="L58" s="68">
        <v>7133</v>
      </c>
      <c r="M58" s="68">
        <v>6373</v>
      </c>
      <c r="N58" s="65">
        <v>679</v>
      </c>
      <c r="O58" s="69">
        <v>0.8934529650918267</v>
      </c>
      <c r="P58" s="65">
        <v>290</v>
      </c>
      <c r="Q58" s="65">
        <v>231</v>
      </c>
      <c r="R58" s="65">
        <v>59</v>
      </c>
      <c r="S58" s="70">
        <v>0.79655172413793107</v>
      </c>
      <c r="T58" s="65">
        <v>92</v>
      </c>
      <c r="U58" s="65">
        <v>76</v>
      </c>
      <c r="V58" s="65">
        <v>16</v>
      </c>
      <c r="W58" s="66">
        <v>0.82608695652173914</v>
      </c>
      <c r="X58" s="65">
        <v>492</v>
      </c>
      <c r="Y58" s="65">
        <v>371</v>
      </c>
      <c r="Z58" s="65">
        <v>102</v>
      </c>
      <c r="AA58" s="66">
        <v>0.75406504065040647</v>
      </c>
      <c r="AB58" s="68">
        <v>269</v>
      </c>
      <c r="AC58" s="68">
        <v>218</v>
      </c>
      <c r="AD58" s="68">
        <v>51</v>
      </c>
      <c r="AE58" s="71">
        <v>0.81040892193308545</v>
      </c>
      <c r="AF58" s="72">
        <v>243</v>
      </c>
      <c r="AG58" s="72">
        <v>211</v>
      </c>
      <c r="AH58" s="72">
        <v>32</v>
      </c>
      <c r="AI58" s="73">
        <v>0.86831275720164613</v>
      </c>
      <c r="AJ58" s="74">
        <f t="shared" si="9"/>
        <v>0</v>
      </c>
      <c r="AK58" s="68">
        <v>1085</v>
      </c>
      <c r="AL58" s="68">
        <v>960</v>
      </c>
      <c r="AM58" s="65">
        <v>118</v>
      </c>
      <c r="AN58" s="69">
        <v>0.88479262672811065</v>
      </c>
      <c r="AO58" s="102">
        <v>1101</v>
      </c>
      <c r="AP58" s="112">
        <f t="shared" si="0"/>
        <v>9883</v>
      </c>
      <c r="AQ58" s="113">
        <f t="shared" si="1"/>
        <v>8.9763851044505003</v>
      </c>
    </row>
    <row r="59" spans="2:43" ht="12.75" x14ac:dyDescent="0.25">
      <c r="B59" s="64">
        <v>46077</v>
      </c>
      <c r="C59" s="65">
        <v>266</v>
      </c>
      <c r="D59" s="65">
        <v>215</v>
      </c>
      <c r="E59" s="65">
        <v>51</v>
      </c>
      <c r="F59" s="66">
        <v>0.80827067669172936</v>
      </c>
      <c r="G59" s="65">
        <v>1437</v>
      </c>
      <c r="H59" s="65">
        <v>1284</v>
      </c>
      <c r="I59" s="65">
        <v>154</v>
      </c>
      <c r="J59" s="66">
        <v>0.89352818371607512</v>
      </c>
      <c r="K59" s="67">
        <f t="shared" si="8"/>
        <v>0</v>
      </c>
      <c r="L59" s="68">
        <v>7133</v>
      </c>
      <c r="M59" s="68">
        <v>6515</v>
      </c>
      <c r="N59" s="65">
        <v>537</v>
      </c>
      <c r="O59" s="69">
        <v>0.91336043740361694</v>
      </c>
      <c r="P59" s="65">
        <v>290</v>
      </c>
      <c r="Q59" s="65">
        <v>241</v>
      </c>
      <c r="R59" s="65">
        <v>49</v>
      </c>
      <c r="S59" s="70">
        <v>0.83103448275862069</v>
      </c>
      <c r="T59" s="65">
        <v>92</v>
      </c>
      <c r="U59" s="65">
        <v>72</v>
      </c>
      <c r="V59" s="65">
        <v>20</v>
      </c>
      <c r="W59" s="66">
        <v>0.78260869565217395</v>
      </c>
      <c r="X59" s="65">
        <v>492</v>
      </c>
      <c r="Y59" s="65">
        <v>387</v>
      </c>
      <c r="Z59" s="65">
        <v>86</v>
      </c>
      <c r="AA59" s="66">
        <v>0.78658536585365857</v>
      </c>
      <c r="AB59" s="68">
        <v>269</v>
      </c>
      <c r="AC59" s="68">
        <v>225</v>
      </c>
      <c r="AD59" s="68">
        <v>44</v>
      </c>
      <c r="AE59" s="71">
        <v>0.83643122676579928</v>
      </c>
      <c r="AF59" s="72">
        <v>243</v>
      </c>
      <c r="AG59" s="72">
        <v>213</v>
      </c>
      <c r="AH59" s="72">
        <v>30</v>
      </c>
      <c r="AI59" s="73">
        <v>0.87654320987654322</v>
      </c>
      <c r="AJ59" s="74">
        <f t="shared" si="9"/>
        <v>0</v>
      </c>
      <c r="AK59" s="68">
        <v>1078</v>
      </c>
      <c r="AL59" s="68">
        <v>945</v>
      </c>
      <c r="AM59" s="65">
        <v>133</v>
      </c>
      <c r="AN59" s="69">
        <v>0.87662337662337664</v>
      </c>
      <c r="AO59" s="102">
        <v>803</v>
      </c>
      <c r="AP59" s="112">
        <f t="shared" si="0"/>
        <v>10097</v>
      </c>
      <c r="AQ59" s="113">
        <f t="shared" si="1"/>
        <v>12.574097135740971</v>
      </c>
    </row>
    <row r="60" spans="2:43" ht="12.75" x14ac:dyDescent="0.25">
      <c r="B60" s="64">
        <v>46078</v>
      </c>
      <c r="C60" s="65">
        <v>266</v>
      </c>
      <c r="D60" s="65">
        <v>213</v>
      </c>
      <c r="E60" s="65">
        <v>53</v>
      </c>
      <c r="F60" s="66">
        <v>0.8007518796992481</v>
      </c>
      <c r="G60" s="65">
        <v>1437</v>
      </c>
      <c r="H60" s="65">
        <v>1296</v>
      </c>
      <c r="I60" s="65">
        <v>141</v>
      </c>
      <c r="J60" s="66">
        <v>0.90187891440501045</v>
      </c>
      <c r="K60" s="67">
        <f t="shared" si="8"/>
        <v>0</v>
      </c>
      <c r="L60" s="68">
        <v>7131</v>
      </c>
      <c r="M60" s="68">
        <v>6540</v>
      </c>
      <c r="N60" s="65">
        <v>510</v>
      </c>
      <c r="O60" s="69">
        <v>0.91712242322254944</v>
      </c>
      <c r="P60" s="65">
        <v>290</v>
      </c>
      <c r="Q60" s="65">
        <v>244</v>
      </c>
      <c r="R60" s="65">
        <v>46</v>
      </c>
      <c r="S60" s="70">
        <v>0.8413793103448276</v>
      </c>
      <c r="T60" s="65">
        <v>92</v>
      </c>
      <c r="U60" s="65">
        <v>75</v>
      </c>
      <c r="V60" s="65">
        <v>17</v>
      </c>
      <c r="W60" s="66">
        <v>0.81521739130434778</v>
      </c>
      <c r="X60" s="65">
        <v>492</v>
      </c>
      <c r="Y60" s="65">
        <v>400</v>
      </c>
      <c r="Z60" s="65">
        <v>73</v>
      </c>
      <c r="AA60" s="66">
        <v>0.81300813008130079</v>
      </c>
      <c r="AB60" s="68">
        <v>269</v>
      </c>
      <c r="AC60" s="68">
        <v>230</v>
      </c>
      <c r="AD60" s="68">
        <v>39</v>
      </c>
      <c r="AE60" s="71">
        <v>0.85501858736059477</v>
      </c>
      <c r="AF60" s="72">
        <v>243</v>
      </c>
      <c r="AG60" s="72">
        <v>210</v>
      </c>
      <c r="AH60" s="72">
        <v>33</v>
      </c>
      <c r="AI60" s="73">
        <v>0.86419753086419748</v>
      </c>
      <c r="AJ60" s="74">
        <f t="shared" si="9"/>
        <v>0</v>
      </c>
      <c r="AK60" s="68">
        <v>1078</v>
      </c>
      <c r="AL60" s="68">
        <v>958</v>
      </c>
      <c r="AM60" s="65">
        <v>120</v>
      </c>
      <c r="AN60" s="69">
        <v>0.88868274582560292</v>
      </c>
      <c r="AO60" s="102">
        <v>888</v>
      </c>
      <c r="AP60" s="112">
        <f t="shared" si="0"/>
        <v>10166</v>
      </c>
      <c r="AQ60" s="113">
        <f t="shared" si="1"/>
        <v>11.448198198198199</v>
      </c>
    </row>
    <row r="61" spans="2:43" ht="12.75" x14ac:dyDescent="0.25">
      <c r="B61" s="64">
        <v>46079</v>
      </c>
      <c r="C61" s="65">
        <v>266</v>
      </c>
      <c r="D61" s="65">
        <v>213</v>
      </c>
      <c r="E61" s="65">
        <v>53</v>
      </c>
      <c r="F61" s="66">
        <v>0.8007518796992481</v>
      </c>
      <c r="G61" s="65">
        <v>1437</v>
      </c>
      <c r="H61" s="65">
        <v>1307</v>
      </c>
      <c r="I61" s="65">
        <v>130</v>
      </c>
      <c r="J61" s="66">
        <v>0.90953375086986776</v>
      </c>
      <c r="K61" s="67">
        <f t="shared" si="8"/>
        <v>0</v>
      </c>
      <c r="L61" s="68">
        <v>7131</v>
      </c>
      <c r="M61" s="68">
        <v>6563</v>
      </c>
      <c r="N61" s="65">
        <v>487</v>
      </c>
      <c r="O61" s="69">
        <v>0.92034777731033512</v>
      </c>
      <c r="P61" s="65">
        <v>290</v>
      </c>
      <c r="Q61" s="65">
        <v>228</v>
      </c>
      <c r="R61" s="65">
        <v>62</v>
      </c>
      <c r="S61" s="70">
        <v>0.78620689655172415</v>
      </c>
      <c r="T61" s="65">
        <v>92</v>
      </c>
      <c r="U61" s="65">
        <v>76</v>
      </c>
      <c r="V61" s="65">
        <v>16</v>
      </c>
      <c r="W61" s="66">
        <v>0.82608695652173914</v>
      </c>
      <c r="X61" s="65">
        <v>492</v>
      </c>
      <c r="Y61" s="65">
        <v>378</v>
      </c>
      <c r="Z61" s="65">
        <v>95</v>
      </c>
      <c r="AA61" s="66">
        <v>0.76829268292682928</v>
      </c>
      <c r="AB61" s="68">
        <v>269</v>
      </c>
      <c r="AC61" s="68">
        <v>226</v>
      </c>
      <c r="AD61" s="68">
        <v>43</v>
      </c>
      <c r="AE61" s="71">
        <v>0.8401486988847584</v>
      </c>
      <c r="AF61" s="72">
        <v>243</v>
      </c>
      <c r="AG61" s="72">
        <v>206</v>
      </c>
      <c r="AH61" s="72">
        <v>37</v>
      </c>
      <c r="AI61" s="73">
        <v>0.84773662551440332</v>
      </c>
      <c r="AJ61" s="74">
        <f t="shared" si="9"/>
        <v>0</v>
      </c>
      <c r="AK61" s="68">
        <v>1078</v>
      </c>
      <c r="AL61" s="68">
        <v>951</v>
      </c>
      <c r="AM61" s="65">
        <v>127</v>
      </c>
      <c r="AN61" s="69">
        <v>0.88218923933209648</v>
      </c>
      <c r="AO61" s="102">
        <v>1032</v>
      </c>
      <c r="AP61" s="112">
        <f t="shared" si="0"/>
        <v>10148</v>
      </c>
      <c r="AQ61" s="113">
        <f t="shared" si="1"/>
        <v>9.8333333333333339</v>
      </c>
    </row>
    <row r="62" spans="2:43" ht="12.75" x14ac:dyDescent="0.25">
      <c r="B62" s="64">
        <v>46080</v>
      </c>
      <c r="C62" s="65">
        <v>266</v>
      </c>
      <c r="D62" s="65">
        <v>207</v>
      </c>
      <c r="E62" s="65">
        <v>59</v>
      </c>
      <c r="F62" s="66">
        <v>0.77819548872180455</v>
      </c>
      <c r="G62" s="65">
        <v>1432</v>
      </c>
      <c r="H62" s="65">
        <v>1300</v>
      </c>
      <c r="I62" s="65">
        <v>133</v>
      </c>
      <c r="J62" s="66">
        <v>0.90782122905027929</v>
      </c>
      <c r="K62" s="67">
        <f t="shared" si="8"/>
        <v>-5</v>
      </c>
      <c r="L62" s="68">
        <v>7131</v>
      </c>
      <c r="M62" s="68">
        <v>6527</v>
      </c>
      <c r="N62" s="65">
        <v>523</v>
      </c>
      <c r="O62" s="69">
        <v>0.91529939699901841</v>
      </c>
      <c r="P62" s="65">
        <v>290</v>
      </c>
      <c r="Q62" s="65">
        <v>231</v>
      </c>
      <c r="R62" s="65">
        <v>59</v>
      </c>
      <c r="S62" s="70">
        <v>0.79655172413793107</v>
      </c>
      <c r="T62" s="65">
        <v>92</v>
      </c>
      <c r="U62" s="65">
        <v>77</v>
      </c>
      <c r="V62" s="65">
        <v>15</v>
      </c>
      <c r="W62" s="66">
        <v>0.83695652173913049</v>
      </c>
      <c r="X62" s="65">
        <v>498</v>
      </c>
      <c r="Y62" s="65">
        <v>388</v>
      </c>
      <c r="Z62" s="65">
        <v>85</v>
      </c>
      <c r="AA62" s="66">
        <v>0.77911646586345384</v>
      </c>
      <c r="AB62" s="68">
        <v>269</v>
      </c>
      <c r="AC62" s="68">
        <v>235</v>
      </c>
      <c r="AD62" s="68">
        <v>34</v>
      </c>
      <c r="AE62" s="71">
        <v>0.87360594795539037</v>
      </c>
      <c r="AF62" s="72">
        <v>243</v>
      </c>
      <c r="AG62" s="72">
        <v>215</v>
      </c>
      <c r="AH62" s="72">
        <v>28</v>
      </c>
      <c r="AI62" s="73">
        <v>0.8847736625514403</v>
      </c>
      <c r="AJ62" s="74">
        <f t="shared" si="9"/>
        <v>0</v>
      </c>
      <c r="AK62" s="68">
        <v>1078</v>
      </c>
      <c r="AL62" s="68">
        <v>952</v>
      </c>
      <c r="AM62" s="65">
        <v>126</v>
      </c>
      <c r="AN62" s="69">
        <v>0.88311688311688308</v>
      </c>
      <c r="AO62" s="102">
        <v>1185</v>
      </c>
      <c r="AP62" s="112">
        <f t="shared" si="0"/>
        <v>10132</v>
      </c>
      <c r="AQ62" s="113">
        <f t="shared" si="1"/>
        <v>8.5502109704641356</v>
      </c>
    </row>
    <row r="63" spans="2:43" ht="12.75" x14ac:dyDescent="0.25">
      <c r="B63" s="64">
        <v>46081</v>
      </c>
      <c r="C63" s="65">
        <v>266</v>
      </c>
      <c r="D63" s="65">
        <v>210</v>
      </c>
      <c r="E63" s="65">
        <v>56</v>
      </c>
      <c r="F63" s="66">
        <v>0.78947368421052633</v>
      </c>
      <c r="G63" s="65">
        <v>1432</v>
      </c>
      <c r="H63" s="65">
        <v>1276</v>
      </c>
      <c r="I63" s="65">
        <v>157</v>
      </c>
      <c r="J63" s="66">
        <v>0.89106145251396651</v>
      </c>
      <c r="K63" s="67">
        <f t="shared" si="8"/>
        <v>0</v>
      </c>
      <c r="L63" s="68">
        <v>7147</v>
      </c>
      <c r="M63" s="68">
        <v>6491</v>
      </c>
      <c r="N63" s="65">
        <v>559</v>
      </c>
      <c r="O63" s="69">
        <v>0.90821323632293272</v>
      </c>
      <c r="P63" s="65">
        <v>290</v>
      </c>
      <c r="Q63" s="65">
        <v>225</v>
      </c>
      <c r="R63" s="65">
        <v>65</v>
      </c>
      <c r="S63" s="70">
        <v>0.77586206896551724</v>
      </c>
      <c r="T63" s="65">
        <v>92</v>
      </c>
      <c r="U63" s="65">
        <v>77</v>
      </c>
      <c r="V63" s="65">
        <v>15</v>
      </c>
      <c r="W63" s="66">
        <v>0.83695652173913049</v>
      </c>
      <c r="X63" s="65">
        <v>498</v>
      </c>
      <c r="Y63" s="65">
        <v>382</v>
      </c>
      <c r="Z63" s="65">
        <v>91</v>
      </c>
      <c r="AA63" s="66">
        <v>0.76706827309236947</v>
      </c>
      <c r="AB63" s="68">
        <v>269</v>
      </c>
      <c r="AC63" s="68">
        <v>216</v>
      </c>
      <c r="AD63" s="68">
        <v>53</v>
      </c>
      <c r="AE63" s="71">
        <v>0.80297397769516732</v>
      </c>
      <c r="AF63" s="72">
        <v>243</v>
      </c>
      <c r="AG63" s="72">
        <v>204</v>
      </c>
      <c r="AH63" s="72">
        <v>39</v>
      </c>
      <c r="AI63" s="73">
        <v>0.83950617283950613</v>
      </c>
      <c r="AJ63" s="74">
        <f t="shared" si="9"/>
        <v>0</v>
      </c>
      <c r="AK63" s="68">
        <v>1078</v>
      </c>
      <c r="AL63" s="68">
        <v>917</v>
      </c>
      <c r="AM63" s="65">
        <v>161</v>
      </c>
      <c r="AN63" s="69">
        <v>0.85064935064935066</v>
      </c>
      <c r="AO63" s="102">
        <v>966</v>
      </c>
      <c r="AP63" s="112">
        <f t="shared" si="0"/>
        <v>9998</v>
      </c>
      <c r="AQ63" s="113">
        <f t="shared" si="1"/>
        <v>10.349896480331262</v>
      </c>
    </row>
    <row r="64" spans="2:43" ht="12.75" x14ac:dyDescent="0.25">
      <c r="B64" s="64">
        <v>46082</v>
      </c>
      <c r="C64" s="65">
        <v>266</v>
      </c>
      <c r="D64" s="65">
        <v>210</v>
      </c>
      <c r="E64" s="65">
        <v>56</v>
      </c>
      <c r="F64" s="66">
        <v>0.78947368421052633</v>
      </c>
      <c r="G64" s="65">
        <v>1432</v>
      </c>
      <c r="H64" s="65">
        <v>1253</v>
      </c>
      <c r="I64" s="65">
        <v>180</v>
      </c>
      <c r="J64" s="66">
        <v>0.875</v>
      </c>
      <c r="K64" s="67">
        <f t="shared" si="8"/>
        <v>0</v>
      </c>
      <c r="L64" s="68">
        <v>7147</v>
      </c>
      <c r="M64" s="68">
        <v>6413</v>
      </c>
      <c r="N64" s="65">
        <v>637</v>
      </c>
      <c r="O64" s="69">
        <v>0.89729956625157403</v>
      </c>
      <c r="P64" s="65">
        <v>290</v>
      </c>
      <c r="Q64" s="65">
        <v>227</v>
      </c>
      <c r="R64" s="65">
        <v>63</v>
      </c>
      <c r="S64" s="70">
        <v>0.78275862068965518</v>
      </c>
      <c r="T64" s="65">
        <v>92</v>
      </c>
      <c r="U64" s="65">
        <v>74</v>
      </c>
      <c r="V64" s="65">
        <v>18</v>
      </c>
      <c r="W64" s="66">
        <v>0.80434782608695654</v>
      </c>
      <c r="X64" s="65">
        <v>498</v>
      </c>
      <c r="Y64" s="65">
        <v>370</v>
      </c>
      <c r="Z64" s="65">
        <v>103</v>
      </c>
      <c r="AA64" s="66">
        <v>0.74297188755020083</v>
      </c>
      <c r="AB64" s="68">
        <v>269</v>
      </c>
      <c r="AC64" s="68">
        <v>213</v>
      </c>
      <c r="AD64" s="68">
        <v>56</v>
      </c>
      <c r="AE64" s="71">
        <v>0.79182156133828996</v>
      </c>
      <c r="AF64" s="72">
        <v>243</v>
      </c>
      <c r="AG64" s="72">
        <v>200</v>
      </c>
      <c r="AH64" s="72">
        <v>43</v>
      </c>
      <c r="AI64" s="73">
        <v>0.82304526748971196</v>
      </c>
      <c r="AJ64" s="74">
        <f t="shared" si="9"/>
        <v>0</v>
      </c>
      <c r="AK64" s="68">
        <v>1078</v>
      </c>
      <c r="AL64" s="68">
        <v>929</v>
      </c>
      <c r="AM64" s="65">
        <v>149</v>
      </c>
      <c r="AN64" s="69">
        <v>0.86178107606679033</v>
      </c>
      <c r="AO64" s="102">
        <v>921</v>
      </c>
      <c r="AP64" s="112">
        <f t="shared" si="0"/>
        <v>9889</v>
      </c>
      <c r="AQ64" s="113">
        <f t="shared" si="1"/>
        <v>10.737242128121608</v>
      </c>
    </row>
    <row r="65" spans="2:43" ht="12.75" x14ac:dyDescent="0.25">
      <c r="B65" s="64">
        <v>46083</v>
      </c>
      <c r="C65" s="65">
        <v>266</v>
      </c>
      <c r="D65" s="65">
        <v>217</v>
      </c>
      <c r="E65" s="65">
        <v>49</v>
      </c>
      <c r="F65" s="66">
        <v>0.81578947368421051</v>
      </c>
      <c r="G65" s="65">
        <v>1432</v>
      </c>
      <c r="H65" s="65">
        <v>1283</v>
      </c>
      <c r="I65" s="65">
        <v>150</v>
      </c>
      <c r="J65" s="66">
        <v>0.89594972067039103</v>
      </c>
      <c r="K65" s="67">
        <f t="shared" si="8"/>
        <v>0</v>
      </c>
      <c r="L65" s="68">
        <v>7147</v>
      </c>
      <c r="M65" s="68">
        <v>6478</v>
      </c>
      <c r="N65" s="65">
        <v>572</v>
      </c>
      <c r="O65" s="69">
        <v>0.90639429131103955</v>
      </c>
      <c r="P65" s="65">
        <v>290</v>
      </c>
      <c r="Q65" s="65">
        <v>232</v>
      </c>
      <c r="R65" s="65">
        <v>58</v>
      </c>
      <c r="S65" s="70">
        <v>0.8</v>
      </c>
      <c r="T65" s="65">
        <v>92</v>
      </c>
      <c r="U65" s="65">
        <v>77</v>
      </c>
      <c r="V65" s="65">
        <v>15</v>
      </c>
      <c r="W65" s="66">
        <v>0.83695652173913049</v>
      </c>
      <c r="X65" s="65">
        <v>500</v>
      </c>
      <c r="Y65" s="65">
        <v>393</v>
      </c>
      <c r="Z65" s="65">
        <v>80</v>
      </c>
      <c r="AA65" s="66">
        <v>0.78600000000000003</v>
      </c>
      <c r="AB65" s="68">
        <v>269</v>
      </c>
      <c r="AC65" s="68">
        <v>218</v>
      </c>
      <c r="AD65" s="68">
        <v>51</v>
      </c>
      <c r="AE65" s="71">
        <v>0.81040892193308545</v>
      </c>
      <c r="AF65" s="72">
        <v>243</v>
      </c>
      <c r="AG65" s="72">
        <v>202</v>
      </c>
      <c r="AH65" s="72">
        <v>41</v>
      </c>
      <c r="AI65" s="73">
        <v>0.83127572016460904</v>
      </c>
      <c r="AJ65" s="74">
        <f t="shared" si="9"/>
        <v>0</v>
      </c>
      <c r="AK65" s="68">
        <v>1078</v>
      </c>
      <c r="AL65" s="68">
        <v>923</v>
      </c>
      <c r="AM65" s="65">
        <v>148</v>
      </c>
      <c r="AN65" s="69">
        <v>0.85621521335807049</v>
      </c>
      <c r="AO65" s="102">
        <v>937</v>
      </c>
      <c r="AP65" s="112">
        <f t="shared" si="0"/>
        <v>10023</v>
      </c>
      <c r="AQ65" s="113">
        <f t="shared" si="1"/>
        <v>10.696905016008538</v>
      </c>
    </row>
    <row r="66" spans="2:43" ht="12.75" x14ac:dyDescent="0.25">
      <c r="B66" s="64">
        <v>46084</v>
      </c>
      <c r="C66" s="65">
        <v>266</v>
      </c>
      <c r="D66" s="65">
        <v>222</v>
      </c>
      <c r="E66" s="65">
        <v>44</v>
      </c>
      <c r="F66" s="66">
        <v>0.83458646616541354</v>
      </c>
      <c r="G66" s="65">
        <v>1432</v>
      </c>
      <c r="H66" s="65">
        <v>1296</v>
      </c>
      <c r="I66" s="65">
        <v>137</v>
      </c>
      <c r="J66" s="66">
        <v>0.9050279329608939</v>
      </c>
      <c r="K66" s="67">
        <f t="shared" si="8"/>
        <v>0</v>
      </c>
      <c r="L66" s="68">
        <v>7147</v>
      </c>
      <c r="M66" s="68">
        <v>6594</v>
      </c>
      <c r="N66" s="65">
        <v>456</v>
      </c>
      <c r="O66" s="69">
        <v>0.92262487757100886</v>
      </c>
      <c r="P66" s="65">
        <v>290</v>
      </c>
      <c r="Q66" s="65">
        <v>233</v>
      </c>
      <c r="R66" s="65">
        <v>57</v>
      </c>
      <c r="S66" s="70">
        <v>0.80344827586206902</v>
      </c>
      <c r="T66" s="65">
        <v>92</v>
      </c>
      <c r="U66" s="65">
        <v>74</v>
      </c>
      <c r="V66" s="65">
        <v>18</v>
      </c>
      <c r="W66" s="66">
        <v>0.80434782608695654</v>
      </c>
      <c r="X66" s="65">
        <v>500</v>
      </c>
      <c r="Y66" s="65">
        <v>402</v>
      </c>
      <c r="Z66" s="65">
        <v>94</v>
      </c>
      <c r="AA66" s="66">
        <v>0.80400000000000005</v>
      </c>
      <c r="AB66" s="68">
        <v>269</v>
      </c>
      <c r="AC66" s="68">
        <v>226</v>
      </c>
      <c r="AD66" s="68">
        <v>43</v>
      </c>
      <c r="AE66" s="71">
        <v>0.8401486988847584</v>
      </c>
      <c r="AF66" s="72">
        <v>243</v>
      </c>
      <c r="AG66" s="72">
        <v>198</v>
      </c>
      <c r="AH66" s="72">
        <v>45</v>
      </c>
      <c r="AI66" s="73">
        <v>0.81481481481481477</v>
      </c>
      <c r="AJ66" s="74">
        <f t="shared" si="9"/>
        <v>0</v>
      </c>
      <c r="AK66" s="68">
        <v>1078</v>
      </c>
      <c r="AL66" s="68">
        <v>941</v>
      </c>
      <c r="AM66" s="65">
        <v>130</v>
      </c>
      <c r="AN66" s="69">
        <v>0.87291280148423001</v>
      </c>
      <c r="AO66" s="102">
        <v>1147</v>
      </c>
      <c r="AP66" s="112">
        <f t="shared" si="0"/>
        <v>10186</v>
      </c>
      <c r="AQ66" s="113">
        <f t="shared" si="1"/>
        <v>8.8805579773321703</v>
      </c>
    </row>
    <row r="67" spans="2:43" ht="12.75" x14ac:dyDescent="0.25">
      <c r="B67" s="64">
        <v>46085</v>
      </c>
      <c r="C67" s="65">
        <v>266</v>
      </c>
      <c r="D67" s="65">
        <v>217</v>
      </c>
      <c r="E67" s="65">
        <v>49</v>
      </c>
      <c r="F67" s="66">
        <v>0.81578947368421051</v>
      </c>
      <c r="G67" s="65">
        <v>1432</v>
      </c>
      <c r="H67" s="65">
        <v>1286</v>
      </c>
      <c r="I67" s="65">
        <v>147</v>
      </c>
      <c r="J67" s="66">
        <v>0.89804469273743015</v>
      </c>
      <c r="K67" s="67">
        <f t="shared" si="8"/>
        <v>0</v>
      </c>
      <c r="L67" s="68">
        <v>7147</v>
      </c>
      <c r="M67" s="68">
        <v>6632</v>
      </c>
      <c r="N67" s="65">
        <v>418</v>
      </c>
      <c r="O67" s="69">
        <v>0.92794179375961938</v>
      </c>
      <c r="P67" s="65">
        <v>290</v>
      </c>
      <c r="Q67" s="65">
        <v>233</v>
      </c>
      <c r="R67" s="65">
        <v>57</v>
      </c>
      <c r="S67" s="70">
        <v>0.80344827586206902</v>
      </c>
      <c r="T67" s="65">
        <v>92</v>
      </c>
      <c r="U67" s="65">
        <v>74</v>
      </c>
      <c r="V67" s="65">
        <v>18</v>
      </c>
      <c r="W67" s="66">
        <v>0.80434782608695654</v>
      </c>
      <c r="X67" s="65">
        <v>502</v>
      </c>
      <c r="Y67" s="65">
        <v>382</v>
      </c>
      <c r="Z67" s="65">
        <v>114</v>
      </c>
      <c r="AA67" s="66">
        <v>0.76095617529880477</v>
      </c>
      <c r="AB67" s="68">
        <v>269</v>
      </c>
      <c r="AC67" s="68">
        <v>223</v>
      </c>
      <c r="AD67" s="68">
        <v>46</v>
      </c>
      <c r="AE67" s="71">
        <v>0.82899628252788105</v>
      </c>
      <c r="AF67" s="72">
        <v>243</v>
      </c>
      <c r="AG67" s="72">
        <v>205</v>
      </c>
      <c r="AH67" s="72">
        <v>38</v>
      </c>
      <c r="AI67" s="73">
        <v>0.84362139917695478</v>
      </c>
      <c r="AJ67" s="74">
        <f t="shared" si="9"/>
        <v>0</v>
      </c>
      <c r="AK67" s="68">
        <v>1078</v>
      </c>
      <c r="AL67" s="68">
        <v>927</v>
      </c>
      <c r="AM67" s="65">
        <v>151</v>
      </c>
      <c r="AN67" s="69">
        <v>0.85992578849721701</v>
      </c>
      <c r="AO67" s="102">
        <v>1174</v>
      </c>
      <c r="AP67" s="112">
        <f t="shared" si="0"/>
        <v>10179</v>
      </c>
      <c r="AQ67" s="113">
        <f t="shared" si="1"/>
        <v>8.6703577512776828</v>
      </c>
    </row>
    <row r="68" spans="2:43" ht="12.75" x14ac:dyDescent="0.25">
      <c r="B68" s="64">
        <v>46086</v>
      </c>
      <c r="C68" s="65">
        <v>266</v>
      </c>
      <c r="D68" s="65">
        <v>223</v>
      </c>
      <c r="E68" s="65">
        <v>43</v>
      </c>
      <c r="F68" s="66">
        <v>0.83834586466165417</v>
      </c>
      <c r="G68" s="65">
        <v>1433</v>
      </c>
      <c r="H68" s="65">
        <v>1309</v>
      </c>
      <c r="I68" s="65">
        <v>124</v>
      </c>
      <c r="J68" s="66">
        <v>0.9134682484298674</v>
      </c>
      <c r="K68" s="67">
        <f t="shared" si="8"/>
        <v>1</v>
      </c>
      <c r="L68" s="68">
        <v>7147</v>
      </c>
      <c r="M68" s="68">
        <v>6572</v>
      </c>
      <c r="N68" s="65">
        <v>478</v>
      </c>
      <c r="O68" s="69">
        <v>0.91954666293549736</v>
      </c>
      <c r="P68" s="65">
        <v>290</v>
      </c>
      <c r="Q68" s="65">
        <v>234</v>
      </c>
      <c r="R68" s="65">
        <v>56</v>
      </c>
      <c r="S68" s="70">
        <v>0.80689655172413788</v>
      </c>
      <c r="T68" s="65">
        <v>92</v>
      </c>
      <c r="U68" s="65">
        <v>79</v>
      </c>
      <c r="V68" s="65">
        <v>13</v>
      </c>
      <c r="W68" s="66">
        <v>0.85869565217391308</v>
      </c>
      <c r="X68" s="65">
        <v>502</v>
      </c>
      <c r="Y68" s="65">
        <v>378</v>
      </c>
      <c r="Z68" s="65">
        <v>118</v>
      </c>
      <c r="AA68" s="66">
        <v>0.75298804780876494</v>
      </c>
      <c r="AB68" s="68">
        <v>269</v>
      </c>
      <c r="AC68" s="68">
        <v>224</v>
      </c>
      <c r="AD68" s="68">
        <v>45</v>
      </c>
      <c r="AE68" s="71">
        <v>0.83271375464684017</v>
      </c>
      <c r="AF68" s="72">
        <v>243</v>
      </c>
      <c r="AG68" s="72">
        <v>207</v>
      </c>
      <c r="AH68" s="72">
        <v>36</v>
      </c>
      <c r="AI68" s="73">
        <v>0.85185185185185186</v>
      </c>
      <c r="AJ68" s="74">
        <f t="shared" si="9"/>
        <v>0</v>
      </c>
      <c r="AK68" s="68">
        <v>1078</v>
      </c>
      <c r="AL68" s="68">
        <v>937</v>
      </c>
      <c r="AM68" s="65">
        <v>141</v>
      </c>
      <c r="AN68" s="69">
        <v>0.86920222634508348</v>
      </c>
      <c r="AO68" s="102">
        <v>1163</v>
      </c>
      <c r="AP68" s="112">
        <f t="shared" si="0"/>
        <v>10163</v>
      </c>
      <c r="AQ68" s="113">
        <f t="shared" si="1"/>
        <v>8.7386070507308684</v>
      </c>
    </row>
    <row r="69" spans="2:43" ht="12.75" x14ac:dyDescent="0.25">
      <c r="B69" s="64">
        <v>46087</v>
      </c>
      <c r="C69" s="65">
        <v>266</v>
      </c>
      <c r="D69" s="65">
        <v>224</v>
      </c>
      <c r="E69" s="65">
        <v>42</v>
      </c>
      <c r="F69" s="66">
        <v>0.84210526315789469</v>
      </c>
      <c r="G69" s="65">
        <v>1433</v>
      </c>
      <c r="H69" s="65">
        <v>1303</v>
      </c>
      <c r="I69" s="65">
        <v>130</v>
      </c>
      <c r="J69" s="66">
        <v>0.90928122819260293</v>
      </c>
      <c r="K69" s="67">
        <f t="shared" si="8"/>
        <v>0</v>
      </c>
      <c r="L69" s="68">
        <v>7147</v>
      </c>
      <c r="M69" s="68">
        <v>6594</v>
      </c>
      <c r="N69" s="65">
        <v>456</v>
      </c>
      <c r="O69" s="69">
        <v>0.92262487757100886</v>
      </c>
      <c r="P69" s="65">
        <v>290</v>
      </c>
      <c r="Q69" s="65">
        <v>228</v>
      </c>
      <c r="R69" s="65">
        <v>62</v>
      </c>
      <c r="S69" s="70">
        <v>0.78620689655172415</v>
      </c>
      <c r="T69" s="65">
        <v>92</v>
      </c>
      <c r="U69" s="65">
        <v>72</v>
      </c>
      <c r="V69" s="65">
        <v>20</v>
      </c>
      <c r="W69" s="66">
        <v>0.78260869565217395</v>
      </c>
      <c r="X69" s="65">
        <v>502</v>
      </c>
      <c r="Y69" s="65">
        <v>391</v>
      </c>
      <c r="Z69" s="65">
        <v>105</v>
      </c>
      <c r="AA69" s="66">
        <v>0.7788844621513944</v>
      </c>
      <c r="AB69" s="68">
        <v>269</v>
      </c>
      <c r="AC69" s="68">
        <v>239</v>
      </c>
      <c r="AD69" s="68">
        <v>30</v>
      </c>
      <c r="AE69" s="71">
        <v>0.88847583643122674</v>
      </c>
      <c r="AF69" s="72">
        <v>243</v>
      </c>
      <c r="AG69" s="72">
        <v>219</v>
      </c>
      <c r="AH69" s="72">
        <v>24</v>
      </c>
      <c r="AI69" s="73">
        <v>0.90123456790123457</v>
      </c>
      <c r="AJ69" s="74">
        <f t="shared" si="9"/>
        <v>0</v>
      </c>
      <c r="AK69" s="68">
        <v>1078</v>
      </c>
      <c r="AL69" s="68">
        <v>950</v>
      </c>
      <c r="AM69" s="65">
        <v>128</v>
      </c>
      <c r="AN69" s="69">
        <v>0.88126159554730987</v>
      </c>
      <c r="AO69" s="102">
        <v>1111</v>
      </c>
      <c r="AP69" s="112">
        <f t="shared" si="0"/>
        <v>10220</v>
      </c>
      <c r="AQ69" s="113">
        <f t="shared" si="1"/>
        <v>9.198919891989199</v>
      </c>
    </row>
    <row r="70" spans="2:43" ht="12.75" x14ac:dyDescent="0.25">
      <c r="B70" s="64">
        <v>46088</v>
      </c>
      <c r="C70" s="65">
        <v>266</v>
      </c>
      <c r="D70" s="65">
        <v>223</v>
      </c>
      <c r="E70" s="65">
        <v>43</v>
      </c>
      <c r="F70" s="66">
        <v>0.83834586466165417</v>
      </c>
      <c r="G70" s="65">
        <v>1433</v>
      </c>
      <c r="H70" s="65">
        <v>1259</v>
      </c>
      <c r="I70" s="65">
        <v>174</v>
      </c>
      <c r="J70" s="66">
        <v>0.8785764131193301</v>
      </c>
      <c r="K70" s="67">
        <f t="shared" si="8"/>
        <v>0</v>
      </c>
      <c r="L70" s="68">
        <v>7147</v>
      </c>
      <c r="M70" s="68">
        <v>6471</v>
      </c>
      <c r="N70" s="65">
        <v>579</v>
      </c>
      <c r="O70" s="69">
        <v>0.90541485938155875</v>
      </c>
      <c r="P70" s="65">
        <v>290</v>
      </c>
      <c r="Q70" s="65">
        <v>234</v>
      </c>
      <c r="R70" s="65">
        <v>56</v>
      </c>
      <c r="S70" s="70">
        <v>0.80689655172413788</v>
      </c>
      <c r="T70" s="65">
        <v>92</v>
      </c>
      <c r="U70" s="65">
        <v>81</v>
      </c>
      <c r="V70" s="65">
        <v>11</v>
      </c>
      <c r="W70" s="66">
        <v>0.88043478260869568</v>
      </c>
      <c r="X70" s="65">
        <v>502</v>
      </c>
      <c r="Y70" s="65">
        <v>366</v>
      </c>
      <c r="Z70" s="65">
        <v>130</v>
      </c>
      <c r="AA70" s="66">
        <v>0.72908366533864544</v>
      </c>
      <c r="AB70" s="68">
        <v>269</v>
      </c>
      <c r="AC70" s="68">
        <v>218</v>
      </c>
      <c r="AD70" s="68">
        <v>51</v>
      </c>
      <c r="AE70" s="71">
        <v>0.81040892193308545</v>
      </c>
      <c r="AF70" s="72">
        <v>243</v>
      </c>
      <c r="AG70" s="72">
        <v>205</v>
      </c>
      <c r="AH70" s="72">
        <v>38</v>
      </c>
      <c r="AI70" s="73">
        <v>0.84362139917695478</v>
      </c>
      <c r="AJ70" s="74">
        <f t="shared" si="9"/>
        <v>0</v>
      </c>
      <c r="AK70" s="68">
        <v>1078</v>
      </c>
      <c r="AL70" s="68">
        <v>943</v>
      </c>
      <c r="AM70" s="65">
        <v>135</v>
      </c>
      <c r="AN70" s="69">
        <v>0.87476808905380332</v>
      </c>
      <c r="AO70" s="102">
        <v>997</v>
      </c>
      <c r="AP70" s="112">
        <f t="shared" ref="AP70:AP109" si="10">D70+H70+M70+Q70+U70+Y70+AC70+AG70+AL70</f>
        <v>10000</v>
      </c>
      <c r="AQ70" s="113">
        <f t="shared" ref="AQ70:AQ109" si="11">AP70/AO70</f>
        <v>10.030090270812437</v>
      </c>
    </row>
    <row r="71" spans="2:43" ht="12.75" x14ac:dyDescent="0.25">
      <c r="B71" s="64">
        <v>46089</v>
      </c>
      <c r="C71" s="65">
        <v>266</v>
      </c>
      <c r="D71" s="65">
        <v>214</v>
      </c>
      <c r="E71" s="65">
        <v>52</v>
      </c>
      <c r="F71" s="66">
        <v>0.80451127819548873</v>
      </c>
      <c r="G71" s="65">
        <v>1433</v>
      </c>
      <c r="H71" s="65">
        <v>1259</v>
      </c>
      <c r="I71" s="65">
        <v>179</v>
      </c>
      <c r="J71" s="66">
        <v>0.8785764131193301</v>
      </c>
      <c r="K71" s="67">
        <f t="shared" si="8"/>
        <v>0</v>
      </c>
      <c r="L71" s="68">
        <v>7147</v>
      </c>
      <c r="M71" s="68">
        <v>6441</v>
      </c>
      <c r="N71" s="65">
        <v>609</v>
      </c>
      <c r="O71" s="69">
        <v>0.90121729396949768</v>
      </c>
      <c r="P71" s="65">
        <v>290</v>
      </c>
      <c r="Q71" s="65">
        <v>232</v>
      </c>
      <c r="R71" s="65">
        <v>58</v>
      </c>
      <c r="S71" s="70">
        <v>0.8</v>
      </c>
      <c r="T71" s="65">
        <v>92</v>
      </c>
      <c r="U71" s="65">
        <v>69</v>
      </c>
      <c r="V71" s="65">
        <v>23</v>
      </c>
      <c r="W71" s="66">
        <v>0.75</v>
      </c>
      <c r="X71" s="65">
        <v>502</v>
      </c>
      <c r="Y71" s="65">
        <v>387</v>
      </c>
      <c r="Z71" s="65">
        <v>109</v>
      </c>
      <c r="AA71" s="66">
        <v>0.77091633466135456</v>
      </c>
      <c r="AB71" s="68">
        <v>269</v>
      </c>
      <c r="AC71" s="68">
        <v>222</v>
      </c>
      <c r="AD71" s="68">
        <v>47</v>
      </c>
      <c r="AE71" s="71">
        <v>0.82527881040892193</v>
      </c>
      <c r="AF71" s="72">
        <v>243</v>
      </c>
      <c r="AG71" s="72">
        <v>202</v>
      </c>
      <c r="AH71" s="72">
        <v>41</v>
      </c>
      <c r="AI71" s="73">
        <v>0.83127572016460904</v>
      </c>
      <c r="AJ71" s="74">
        <f t="shared" si="9"/>
        <v>0</v>
      </c>
      <c r="AK71" s="68">
        <v>1078</v>
      </c>
      <c r="AL71" s="68">
        <v>952</v>
      </c>
      <c r="AM71" s="65">
        <v>126</v>
      </c>
      <c r="AN71" s="69">
        <v>0.88311688311688308</v>
      </c>
      <c r="AO71" s="102">
        <v>946</v>
      </c>
      <c r="AP71" s="112">
        <f t="shared" si="10"/>
        <v>9978</v>
      </c>
      <c r="AQ71" s="113">
        <f t="shared" si="11"/>
        <v>10.547568710359409</v>
      </c>
    </row>
    <row r="72" spans="2:43" ht="12.75" x14ac:dyDescent="0.25">
      <c r="B72" s="64">
        <v>46090</v>
      </c>
      <c r="C72" s="65">
        <v>266</v>
      </c>
      <c r="D72" s="65">
        <v>230</v>
      </c>
      <c r="E72" s="65">
        <v>36</v>
      </c>
      <c r="F72" s="66">
        <v>0.86466165413533835</v>
      </c>
      <c r="G72" s="65">
        <v>1433</v>
      </c>
      <c r="H72" s="65">
        <v>1257</v>
      </c>
      <c r="I72" s="65">
        <v>176</v>
      </c>
      <c r="J72" s="66">
        <v>0.87718073970690857</v>
      </c>
      <c r="K72" s="67">
        <f t="shared" si="8"/>
        <v>0</v>
      </c>
      <c r="L72" s="68">
        <v>7147</v>
      </c>
      <c r="M72" s="68">
        <v>6417</v>
      </c>
      <c r="N72" s="65">
        <v>633</v>
      </c>
      <c r="O72" s="69">
        <v>0.89785924163984887</v>
      </c>
      <c r="P72" s="65">
        <v>290</v>
      </c>
      <c r="Q72" s="65">
        <v>237</v>
      </c>
      <c r="R72" s="65">
        <v>53</v>
      </c>
      <c r="S72" s="70">
        <v>0.8172413793103448</v>
      </c>
      <c r="T72" s="65">
        <v>92</v>
      </c>
      <c r="U72" s="65">
        <v>76</v>
      </c>
      <c r="V72" s="65">
        <v>16</v>
      </c>
      <c r="W72" s="66">
        <v>0.82608695652173914</v>
      </c>
      <c r="X72" s="65">
        <v>502</v>
      </c>
      <c r="Y72" s="65">
        <v>380</v>
      </c>
      <c r="Z72" s="65">
        <v>116</v>
      </c>
      <c r="AA72" s="66">
        <v>0.75697211155378485</v>
      </c>
      <c r="AB72" s="68">
        <v>269</v>
      </c>
      <c r="AC72" s="68">
        <v>223</v>
      </c>
      <c r="AD72" s="68">
        <v>46</v>
      </c>
      <c r="AE72" s="71">
        <v>0.82899628252788105</v>
      </c>
      <c r="AF72" s="72">
        <v>243</v>
      </c>
      <c r="AG72" s="72">
        <v>215</v>
      </c>
      <c r="AH72" s="72">
        <v>28</v>
      </c>
      <c r="AI72" s="73">
        <v>0.8847736625514403</v>
      </c>
      <c r="AJ72" s="74">
        <f t="shared" si="9"/>
        <v>0</v>
      </c>
      <c r="AK72" s="68">
        <v>1078</v>
      </c>
      <c r="AL72" s="68">
        <v>973</v>
      </c>
      <c r="AM72" s="65">
        <v>105</v>
      </c>
      <c r="AN72" s="69">
        <v>0.90259740259740262</v>
      </c>
      <c r="AO72" s="102">
        <v>1153</v>
      </c>
      <c r="AP72" s="112">
        <f t="shared" si="10"/>
        <v>10008</v>
      </c>
      <c r="AQ72" s="113">
        <f t="shared" si="11"/>
        <v>8.6799653078924539</v>
      </c>
    </row>
    <row r="73" spans="2:43" ht="12.75" x14ac:dyDescent="0.25">
      <c r="B73" s="64">
        <v>46091</v>
      </c>
      <c r="C73" s="65">
        <v>266</v>
      </c>
      <c r="D73" s="65">
        <v>222</v>
      </c>
      <c r="E73" s="65">
        <v>44</v>
      </c>
      <c r="F73" s="66">
        <v>0.83458646616541354</v>
      </c>
      <c r="G73" s="65">
        <v>1433</v>
      </c>
      <c r="H73" s="65">
        <v>1265</v>
      </c>
      <c r="I73" s="65">
        <v>168</v>
      </c>
      <c r="J73" s="66">
        <v>0.88276343335659457</v>
      </c>
      <c r="K73" s="67">
        <f t="shared" si="8"/>
        <v>0</v>
      </c>
      <c r="L73" s="68">
        <v>7147</v>
      </c>
      <c r="M73" s="68">
        <v>6476</v>
      </c>
      <c r="N73" s="65">
        <v>574</v>
      </c>
      <c r="O73" s="69">
        <v>0.90611445361690224</v>
      </c>
      <c r="P73" s="65">
        <v>290</v>
      </c>
      <c r="Q73" s="65">
        <v>238</v>
      </c>
      <c r="R73" s="65">
        <v>52</v>
      </c>
      <c r="S73" s="70">
        <v>0.82068965517241377</v>
      </c>
      <c r="T73" s="65">
        <v>92</v>
      </c>
      <c r="U73" s="65">
        <v>73</v>
      </c>
      <c r="V73" s="65">
        <v>19</v>
      </c>
      <c r="W73" s="66">
        <v>0.79347826086956519</v>
      </c>
      <c r="X73" s="65">
        <v>502</v>
      </c>
      <c r="Y73" s="65">
        <v>379</v>
      </c>
      <c r="Z73" s="65">
        <v>117</v>
      </c>
      <c r="AA73" s="66">
        <v>0.7549800796812749</v>
      </c>
      <c r="AB73" s="68">
        <v>269</v>
      </c>
      <c r="AC73" s="68">
        <v>220</v>
      </c>
      <c r="AD73" s="68">
        <v>49</v>
      </c>
      <c r="AE73" s="71">
        <v>0.81784386617100369</v>
      </c>
      <c r="AF73" s="72">
        <v>243</v>
      </c>
      <c r="AG73" s="72">
        <v>215</v>
      </c>
      <c r="AH73" s="72">
        <v>28</v>
      </c>
      <c r="AI73" s="73">
        <v>0.8847736625514403</v>
      </c>
      <c r="AJ73" s="74">
        <f t="shared" si="9"/>
        <v>0</v>
      </c>
      <c r="AK73" s="68">
        <v>1078</v>
      </c>
      <c r="AL73" s="68">
        <v>940</v>
      </c>
      <c r="AM73" s="65">
        <v>138</v>
      </c>
      <c r="AN73" s="69">
        <v>0.8719851576994434</v>
      </c>
      <c r="AO73" s="102">
        <v>1180</v>
      </c>
      <c r="AP73" s="112">
        <f t="shared" si="10"/>
        <v>10028</v>
      </c>
      <c r="AQ73" s="113">
        <f t="shared" si="11"/>
        <v>8.4983050847457626</v>
      </c>
    </row>
    <row r="74" spans="2:43" ht="12.75" x14ac:dyDescent="0.25">
      <c r="B74" s="64">
        <v>46092</v>
      </c>
      <c r="C74" s="65">
        <v>266</v>
      </c>
      <c r="D74" s="65">
        <v>222</v>
      </c>
      <c r="E74" s="65">
        <v>44</v>
      </c>
      <c r="F74" s="66">
        <v>0.83458646616541354</v>
      </c>
      <c r="G74" s="65">
        <v>1433</v>
      </c>
      <c r="H74" s="65">
        <v>1282</v>
      </c>
      <c r="I74" s="65">
        <v>151</v>
      </c>
      <c r="J74" s="66">
        <v>0.89462665736217728</v>
      </c>
      <c r="K74" s="67">
        <f t="shared" si="8"/>
        <v>0</v>
      </c>
      <c r="L74" s="68">
        <v>7147</v>
      </c>
      <c r="M74" s="68">
        <v>6509</v>
      </c>
      <c r="N74" s="65">
        <v>541</v>
      </c>
      <c r="O74" s="69">
        <v>0.91073177557016927</v>
      </c>
      <c r="P74" s="65">
        <v>290</v>
      </c>
      <c r="Q74" s="65">
        <v>243</v>
      </c>
      <c r="R74" s="65">
        <v>47</v>
      </c>
      <c r="S74" s="70">
        <v>0.83793103448275863</v>
      </c>
      <c r="T74" s="65">
        <v>92</v>
      </c>
      <c r="U74" s="65">
        <v>68</v>
      </c>
      <c r="V74" s="65">
        <v>24</v>
      </c>
      <c r="W74" s="66">
        <v>0.73913043478260865</v>
      </c>
      <c r="X74" s="65">
        <v>503</v>
      </c>
      <c r="Y74" s="65">
        <v>373</v>
      </c>
      <c r="Z74" s="65">
        <v>123</v>
      </c>
      <c r="AA74" s="66">
        <v>0.74155069582504973</v>
      </c>
      <c r="AB74" s="68">
        <v>269</v>
      </c>
      <c r="AC74" s="68">
        <v>228</v>
      </c>
      <c r="AD74" s="68">
        <v>41</v>
      </c>
      <c r="AE74" s="71">
        <v>0.84758364312267653</v>
      </c>
      <c r="AF74" s="72">
        <v>243</v>
      </c>
      <c r="AG74" s="72">
        <v>210</v>
      </c>
      <c r="AH74" s="72">
        <v>33</v>
      </c>
      <c r="AI74" s="73">
        <v>0.86419753086419748</v>
      </c>
      <c r="AJ74" s="74">
        <f t="shared" si="9"/>
        <v>0</v>
      </c>
      <c r="AK74" s="68">
        <v>1078</v>
      </c>
      <c r="AL74" s="68">
        <v>943</v>
      </c>
      <c r="AM74" s="65">
        <v>128</v>
      </c>
      <c r="AN74" s="69">
        <v>0.87476808905380332</v>
      </c>
      <c r="AO74" s="102">
        <v>1256</v>
      </c>
      <c r="AP74" s="112">
        <f t="shared" si="10"/>
        <v>10078</v>
      </c>
      <c r="AQ74" s="113">
        <f t="shared" si="11"/>
        <v>8.0238853503184711</v>
      </c>
    </row>
    <row r="75" spans="2:43" ht="12.75" x14ac:dyDescent="0.25">
      <c r="B75" s="64">
        <v>46093</v>
      </c>
      <c r="C75" s="65">
        <v>266</v>
      </c>
      <c r="D75" s="65">
        <v>230</v>
      </c>
      <c r="E75" s="65">
        <v>36</v>
      </c>
      <c r="F75" s="66">
        <v>0.86466165413533835</v>
      </c>
      <c r="G75" s="65">
        <v>1433</v>
      </c>
      <c r="H75" s="65">
        <v>1297</v>
      </c>
      <c r="I75" s="65">
        <v>136</v>
      </c>
      <c r="J75" s="66">
        <v>0.90509420795533846</v>
      </c>
      <c r="K75" s="67">
        <f t="shared" si="8"/>
        <v>0</v>
      </c>
      <c r="L75" s="68">
        <v>7147</v>
      </c>
      <c r="M75" s="68">
        <v>6530</v>
      </c>
      <c r="N75" s="65">
        <v>520</v>
      </c>
      <c r="O75" s="69">
        <v>0.913670071358612</v>
      </c>
      <c r="P75" s="65">
        <v>290</v>
      </c>
      <c r="Q75" s="65">
        <v>233</v>
      </c>
      <c r="R75" s="65">
        <v>57</v>
      </c>
      <c r="S75" s="70">
        <v>0.80344827586206902</v>
      </c>
      <c r="T75" s="65">
        <v>92</v>
      </c>
      <c r="U75" s="65">
        <v>70</v>
      </c>
      <c r="V75" s="65">
        <v>22</v>
      </c>
      <c r="W75" s="66">
        <v>0.76086956521739135</v>
      </c>
      <c r="X75" s="65">
        <v>503</v>
      </c>
      <c r="Y75" s="65">
        <v>368</v>
      </c>
      <c r="Z75" s="65">
        <v>128</v>
      </c>
      <c r="AA75" s="66">
        <v>0.73161033797216701</v>
      </c>
      <c r="AB75" s="68">
        <v>269</v>
      </c>
      <c r="AC75" s="68">
        <v>216</v>
      </c>
      <c r="AD75" s="68">
        <v>53</v>
      </c>
      <c r="AE75" s="71">
        <v>0.80297397769516732</v>
      </c>
      <c r="AF75" s="72">
        <v>243</v>
      </c>
      <c r="AG75" s="72">
        <v>213</v>
      </c>
      <c r="AH75" s="72">
        <v>30</v>
      </c>
      <c r="AI75" s="73">
        <v>0.87654320987654322</v>
      </c>
      <c r="AJ75" s="74">
        <f t="shared" si="9"/>
        <v>0</v>
      </c>
      <c r="AK75" s="68">
        <v>1078</v>
      </c>
      <c r="AL75" s="68">
        <v>942</v>
      </c>
      <c r="AM75" s="65">
        <v>136</v>
      </c>
      <c r="AN75" s="69">
        <v>0.87384044526901672</v>
      </c>
      <c r="AO75" s="102">
        <v>1208</v>
      </c>
      <c r="AP75" s="112">
        <f t="shared" si="10"/>
        <v>10099</v>
      </c>
      <c r="AQ75" s="113">
        <f t="shared" si="11"/>
        <v>8.3600993377483448</v>
      </c>
    </row>
    <row r="76" spans="2:43" ht="12.75" x14ac:dyDescent="0.25">
      <c r="B76" s="64">
        <v>46094</v>
      </c>
      <c r="C76" s="65">
        <v>266</v>
      </c>
      <c r="D76" s="65">
        <v>228</v>
      </c>
      <c r="E76" s="65">
        <v>38</v>
      </c>
      <c r="F76" s="66">
        <v>0.8571428571428571</v>
      </c>
      <c r="G76" s="65">
        <v>1433</v>
      </c>
      <c r="H76" s="65">
        <v>1289</v>
      </c>
      <c r="I76" s="65">
        <v>144</v>
      </c>
      <c r="J76" s="66">
        <v>0.89951151430565246</v>
      </c>
      <c r="K76" s="67">
        <f t="shared" si="8"/>
        <v>0</v>
      </c>
      <c r="L76" s="68">
        <v>7147</v>
      </c>
      <c r="M76" s="68">
        <v>6569</v>
      </c>
      <c r="N76" s="65">
        <v>578</v>
      </c>
      <c r="O76" s="69">
        <v>0.91912690639429129</v>
      </c>
      <c r="P76" s="65">
        <v>290</v>
      </c>
      <c r="Q76" s="65">
        <v>230</v>
      </c>
      <c r="R76" s="65">
        <v>60</v>
      </c>
      <c r="S76" s="70">
        <v>0.7931034482758621</v>
      </c>
      <c r="T76" s="65">
        <v>92</v>
      </c>
      <c r="U76" s="65">
        <v>74</v>
      </c>
      <c r="V76" s="65">
        <v>18</v>
      </c>
      <c r="W76" s="66">
        <v>0.80434782608695654</v>
      </c>
      <c r="X76" s="65">
        <v>503</v>
      </c>
      <c r="Y76" s="65">
        <v>409</v>
      </c>
      <c r="Z76" s="65">
        <v>94</v>
      </c>
      <c r="AA76" s="66">
        <v>0.81312127236580511</v>
      </c>
      <c r="AB76" s="68">
        <v>269</v>
      </c>
      <c r="AC76" s="68">
        <v>212</v>
      </c>
      <c r="AD76" s="68">
        <v>57</v>
      </c>
      <c r="AE76" s="71">
        <v>0.78810408921933084</v>
      </c>
      <c r="AF76" s="72">
        <v>243</v>
      </c>
      <c r="AG76" s="72">
        <v>214</v>
      </c>
      <c r="AH76" s="72">
        <v>29</v>
      </c>
      <c r="AI76" s="73">
        <v>0.88065843621399176</v>
      </c>
      <c r="AJ76" s="74">
        <f t="shared" si="9"/>
        <v>0</v>
      </c>
      <c r="AK76" s="68">
        <v>1078</v>
      </c>
      <c r="AL76" s="68">
        <v>961</v>
      </c>
      <c r="AM76" s="65">
        <v>117</v>
      </c>
      <c r="AN76" s="69">
        <v>0.89146567717996295</v>
      </c>
      <c r="AO76" s="102">
        <v>1180</v>
      </c>
      <c r="AP76" s="112">
        <f t="shared" si="10"/>
        <v>10186</v>
      </c>
      <c r="AQ76" s="113">
        <f t="shared" si="11"/>
        <v>8.6322033898305079</v>
      </c>
    </row>
    <row r="77" spans="2:43" ht="12.75" x14ac:dyDescent="0.25">
      <c r="B77" s="64">
        <v>46095</v>
      </c>
      <c r="C77" s="65">
        <v>266</v>
      </c>
      <c r="D77" s="65">
        <v>220</v>
      </c>
      <c r="E77" s="65">
        <v>46</v>
      </c>
      <c r="F77" s="66">
        <v>0.82706766917293228</v>
      </c>
      <c r="G77" s="65">
        <v>1433</v>
      </c>
      <c r="H77" s="65">
        <v>1277</v>
      </c>
      <c r="I77" s="65">
        <v>156</v>
      </c>
      <c r="J77" s="66">
        <v>0.89113747383112352</v>
      </c>
      <c r="K77" s="67">
        <f t="shared" si="8"/>
        <v>0</v>
      </c>
      <c r="L77" s="68">
        <v>7147</v>
      </c>
      <c r="M77" s="68">
        <v>6500</v>
      </c>
      <c r="N77" s="65">
        <v>647</v>
      </c>
      <c r="O77" s="69">
        <v>0.90947250594655105</v>
      </c>
      <c r="P77" s="65">
        <v>290</v>
      </c>
      <c r="Q77" s="65">
        <v>209</v>
      </c>
      <c r="R77" s="65">
        <v>81</v>
      </c>
      <c r="S77" s="70">
        <v>0.72068965517241379</v>
      </c>
      <c r="T77" s="65">
        <v>92</v>
      </c>
      <c r="U77" s="65">
        <v>74</v>
      </c>
      <c r="V77" s="65">
        <v>18</v>
      </c>
      <c r="W77" s="66">
        <v>0.80434782608695654</v>
      </c>
      <c r="X77" s="65">
        <v>503</v>
      </c>
      <c r="Y77" s="65">
        <v>403</v>
      </c>
      <c r="Z77" s="65">
        <v>100</v>
      </c>
      <c r="AA77" s="66">
        <v>0.80119284294234594</v>
      </c>
      <c r="AB77" s="68">
        <v>269</v>
      </c>
      <c r="AC77" s="68">
        <v>221</v>
      </c>
      <c r="AD77" s="68">
        <v>48</v>
      </c>
      <c r="AE77" s="71">
        <v>0.82156133828996281</v>
      </c>
      <c r="AF77" s="72">
        <v>243</v>
      </c>
      <c r="AG77" s="72">
        <v>202</v>
      </c>
      <c r="AH77" s="72">
        <v>41</v>
      </c>
      <c r="AI77" s="73">
        <v>0.83127572016460904</v>
      </c>
      <c r="AJ77" s="74">
        <f t="shared" si="9"/>
        <v>0</v>
      </c>
      <c r="AK77" s="68">
        <v>1078</v>
      </c>
      <c r="AL77" s="68">
        <v>953</v>
      </c>
      <c r="AM77" s="65">
        <v>125</v>
      </c>
      <c r="AN77" s="69">
        <v>0.88404452690166979</v>
      </c>
      <c r="AO77" s="102">
        <v>1112</v>
      </c>
      <c r="AP77" s="112">
        <f t="shared" si="10"/>
        <v>10059</v>
      </c>
      <c r="AQ77" s="113">
        <f t="shared" si="11"/>
        <v>9.0458633093525176</v>
      </c>
    </row>
    <row r="78" spans="2:43" ht="12.75" x14ac:dyDescent="0.25">
      <c r="B78" s="64">
        <v>46096</v>
      </c>
      <c r="C78" s="65">
        <v>266</v>
      </c>
      <c r="D78" s="65">
        <v>224</v>
      </c>
      <c r="E78" s="65">
        <v>42</v>
      </c>
      <c r="F78" s="66">
        <v>0.84210526315789469</v>
      </c>
      <c r="G78" s="65">
        <v>1433</v>
      </c>
      <c r="H78" s="65">
        <v>1267</v>
      </c>
      <c r="I78" s="65">
        <v>166</v>
      </c>
      <c r="J78" s="66">
        <v>0.8841591067690161</v>
      </c>
      <c r="K78" s="67">
        <f t="shared" si="8"/>
        <v>0</v>
      </c>
      <c r="L78" s="68">
        <v>7147</v>
      </c>
      <c r="M78" s="68">
        <v>6473</v>
      </c>
      <c r="N78" s="65">
        <v>674</v>
      </c>
      <c r="O78" s="69">
        <v>0.90569469707569605</v>
      </c>
      <c r="P78" s="65">
        <v>290</v>
      </c>
      <c r="Q78" s="65">
        <v>225</v>
      </c>
      <c r="R78" s="65">
        <v>65</v>
      </c>
      <c r="S78" s="70">
        <v>0.77586206896551724</v>
      </c>
      <c r="T78" s="65">
        <v>92</v>
      </c>
      <c r="U78" s="65">
        <v>80</v>
      </c>
      <c r="V78" s="65">
        <v>12</v>
      </c>
      <c r="W78" s="66">
        <v>0.86956521739130432</v>
      </c>
      <c r="X78" s="65">
        <v>503</v>
      </c>
      <c r="Y78" s="65">
        <v>415</v>
      </c>
      <c r="Z78" s="65">
        <v>88</v>
      </c>
      <c r="AA78" s="66">
        <v>0.8250497017892644</v>
      </c>
      <c r="AB78" s="68">
        <v>269</v>
      </c>
      <c r="AC78" s="68">
        <v>209</v>
      </c>
      <c r="AD78" s="68">
        <v>60</v>
      </c>
      <c r="AE78" s="71">
        <v>0.77695167286245348</v>
      </c>
      <c r="AF78" s="72">
        <v>243</v>
      </c>
      <c r="AG78" s="72">
        <v>198</v>
      </c>
      <c r="AH78" s="72">
        <v>45</v>
      </c>
      <c r="AI78" s="73">
        <v>0.81481481481481477</v>
      </c>
      <c r="AJ78" s="74">
        <f t="shared" si="9"/>
        <v>0</v>
      </c>
      <c r="AK78" s="68">
        <v>1078</v>
      </c>
      <c r="AL78" s="68">
        <v>955</v>
      </c>
      <c r="AM78" s="65">
        <v>123</v>
      </c>
      <c r="AN78" s="69">
        <v>0.885899814471243</v>
      </c>
      <c r="AO78" s="102">
        <v>966</v>
      </c>
      <c r="AP78" s="112">
        <f t="shared" si="10"/>
        <v>10046</v>
      </c>
      <c r="AQ78" s="113">
        <f t="shared" si="11"/>
        <v>10.399585921325052</v>
      </c>
    </row>
    <row r="79" spans="2:43" ht="12.75" x14ac:dyDescent="0.25">
      <c r="B79" s="64">
        <v>46097</v>
      </c>
      <c r="C79" s="65">
        <v>266</v>
      </c>
      <c r="D79" s="65">
        <v>236</v>
      </c>
      <c r="E79" s="65">
        <v>28</v>
      </c>
      <c r="F79" s="66">
        <v>0.88721804511278191</v>
      </c>
      <c r="G79" s="65">
        <v>1433</v>
      </c>
      <c r="H79" s="65">
        <v>1281</v>
      </c>
      <c r="I79" s="65">
        <v>152</v>
      </c>
      <c r="J79" s="66">
        <v>0.89392882065596646</v>
      </c>
      <c r="K79" s="67">
        <f t="shared" si="8"/>
        <v>0</v>
      </c>
      <c r="L79" s="68">
        <v>7147</v>
      </c>
      <c r="M79" s="68">
        <v>6491</v>
      </c>
      <c r="N79" s="65">
        <v>656</v>
      </c>
      <c r="O79" s="69">
        <v>0.90821323632293272</v>
      </c>
      <c r="P79" s="65">
        <v>290</v>
      </c>
      <c r="Q79" s="65">
        <v>222</v>
      </c>
      <c r="R79" s="65">
        <v>67</v>
      </c>
      <c r="S79" s="70">
        <v>0.76551724137931032</v>
      </c>
      <c r="T79" s="65">
        <v>92</v>
      </c>
      <c r="U79" s="65">
        <v>80</v>
      </c>
      <c r="V79" s="65">
        <v>12</v>
      </c>
      <c r="W79" s="66">
        <v>0.86956521739130432</v>
      </c>
      <c r="X79" s="65">
        <v>503</v>
      </c>
      <c r="Y79" s="65">
        <v>403</v>
      </c>
      <c r="Z79" s="65">
        <v>92</v>
      </c>
      <c r="AA79" s="66">
        <v>0.80119284294234594</v>
      </c>
      <c r="AB79" s="68">
        <v>269</v>
      </c>
      <c r="AC79" s="68">
        <v>229</v>
      </c>
      <c r="AD79" s="68">
        <v>39</v>
      </c>
      <c r="AE79" s="71">
        <v>0.85130111524163565</v>
      </c>
      <c r="AF79" s="72">
        <v>243</v>
      </c>
      <c r="AG79" s="72">
        <v>204</v>
      </c>
      <c r="AH79" s="72">
        <v>39</v>
      </c>
      <c r="AI79" s="73">
        <v>0.83950617283950613</v>
      </c>
      <c r="AJ79" s="74">
        <f t="shared" si="9"/>
        <v>0</v>
      </c>
      <c r="AK79" s="68">
        <v>1078</v>
      </c>
      <c r="AL79" s="68">
        <v>948</v>
      </c>
      <c r="AM79" s="65">
        <v>122</v>
      </c>
      <c r="AN79" s="69">
        <v>0.87940630797773656</v>
      </c>
      <c r="AO79" s="102">
        <v>1158</v>
      </c>
      <c r="AP79" s="112">
        <f t="shared" si="10"/>
        <v>10094</v>
      </c>
      <c r="AQ79" s="113">
        <f t="shared" si="11"/>
        <v>8.7167530224525045</v>
      </c>
    </row>
    <row r="80" spans="2:43" ht="12.75" x14ac:dyDescent="0.25">
      <c r="B80" s="64">
        <v>46098</v>
      </c>
      <c r="C80" s="65">
        <v>266</v>
      </c>
      <c r="D80" s="65">
        <v>225</v>
      </c>
      <c r="E80" s="65">
        <v>39</v>
      </c>
      <c r="F80" s="66">
        <v>0.84586466165413532</v>
      </c>
      <c r="G80" s="65">
        <v>1433</v>
      </c>
      <c r="H80" s="65">
        <v>1328</v>
      </c>
      <c r="I80" s="65">
        <v>105</v>
      </c>
      <c r="J80" s="66">
        <v>0.92672714584787164</v>
      </c>
      <c r="K80" s="67">
        <f t="shared" si="8"/>
        <v>0</v>
      </c>
      <c r="L80" s="68">
        <v>7147</v>
      </c>
      <c r="M80" s="68">
        <v>6607</v>
      </c>
      <c r="N80" s="65">
        <v>540</v>
      </c>
      <c r="O80" s="69">
        <v>0.92444382258290192</v>
      </c>
      <c r="P80" s="65">
        <v>290</v>
      </c>
      <c r="Q80" s="65">
        <v>215</v>
      </c>
      <c r="R80" s="65">
        <v>74</v>
      </c>
      <c r="S80" s="70">
        <v>0.74137931034482762</v>
      </c>
      <c r="T80" s="65">
        <v>92</v>
      </c>
      <c r="U80" s="65">
        <v>81</v>
      </c>
      <c r="V80" s="65">
        <v>11</v>
      </c>
      <c r="W80" s="66">
        <v>0.88043478260869568</v>
      </c>
      <c r="X80" s="65">
        <v>503</v>
      </c>
      <c r="Y80" s="65">
        <v>404</v>
      </c>
      <c r="Z80" s="65">
        <v>91</v>
      </c>
      <c r="AA80" s="66">
        <v>0.80318091451292251</v>
      </c>
      <c r="AB80" s="68">
        <v>269</v>
      </c>
      <c r="AC80" s="68">
        <v>215</v>
      </c>
      <c r="AD80" s="68">
        <v>53</v>
      </c>
      <c r="AE80" s="71">
        <v>0.7992565055762082</v>
      </c>
      <c r="AF80" s="72">
        <v>243</v>
      </c>
      <c r="AG80" s="72">
        <v>198</v>
      </c>
      <c r="AH80" s="72">
        <v>45</v>
      </c>
      <c r="AI80" s="73">
        <v>0.81481481481481477</v>
      </c>
      <c r="AJ80" s="74">
        <f t="shared" si="9"/>
        <v>0</v>
      </c>
      <c r="AK80" s="68">
        <v>1082</v>
      </c>
      <c r="AL80" s="68">
        <v>955</v>
      </c>
      <c r="AM80" s="65">
        <v>115</v>
      </c>
      <c r="AN80" s="69">
        <v>0.88262476894639552</v>
      </c>
      <c r="AO80" s="102">
        <v>1231</v>
      </c>
      <c r="AP80" s="112">
        <f t="shared" si="10"/>
        <v>10228</v>
      </c>
      <c r="AQ80" s="113">
        <f t="shared" si="11"/>
        <v>8.3086921202274571</v>
      </c>
    </row>
    <row r="81" spans="2:43" ht="12.75" x14ac:dyDescent="0.25">
      <c r="B81" s="64">
        <v>46099</v>
      </c>
      <c r="C81" s="65">
        <v>266</v>
      </c>
      <c r="D81" s="65">
        <v>223</v>
      </c>
      <c r="E81" s="65">
        <v>41</v>
      </c>
      <c r="F81" s="66">
        <v>0.83834586466165417</v>
      </c>
      <c r="G81" s="65">
        <v>1433</v>
      </c>
      <c r="H81" s="65">
        <v>1344</v>
      </c>
      <c r="I81" s="65">
        <v>89</v>
      </c>
      <c r="J81" s="66">
        <v>0.93789253314724352</v>
      </c>
      <c r="K81" s="67">
        <f t="shared" si="8"/>
        <v>0</v>
      </c>
      <c r="L81" s="68">
        <v>7147</v>
      </c>
      <c r="M81" s="68">
        <v>6656</v>
      </c>
      <c r="N81" s="65">
        <v>491</v>
      </c>
      <c r="O81" s="69">
        <v>0.93129984608926819</v>
      </c>
      <c r="P81" s="65">
        <v>290</v>
      </c>
      <c r="Q81" s="65">
        <v>222</v>
      </c>
      <c r="R81" s="65">
        <v>67</v>
      </c>
      <c r="S81" s="70">
        <v>0.76551724137931032</v>
      </c>
      <c r="T81" s="65">
        <v>92</v>
      </c>
      <c r="U81" s="65">
        <v>78</v>
      </c>
      <c r="V81" s="65">
        <v>14</v>
      </c>
      <c r="W81" s="66">
        <v>0.84782608695652173</v>
      </c>
      <c r="X81" s="65">
        <v>503</v>
      </c>
      <c r="Y81" s="65">
        <v>415</v>
      </c>
      <c r="Z81" s="65">
        <v>80</v>
      </c>
      <c r="AA81" s="66">
        <v>0.8250497017892644</v>
      </c>
      <c r="AB81" s="68">
        <v>269</v>
      </c>
      <c r="AC81" s="68">
        <v>226</v>
      </c>
      <c r="AD81" s="68">
        <v>42</v>
      </c>
      <c r="AE81" s="71">
        <v>0.8401486988847584</v>
      </c>
      <c r="AF81" s="72">
        <v>243</v>
      </c>
      <c r="AG81" s="72">
        <v>205</v>
      </c>
      <c r="AH81" s="72">
        <v>38</v>
      </c>
      <c r="AI81" s="73">
        <v>0.84362139917695478</v>
      </c>
      <c r="AJ81" s="74">
        <f t="shared" si="9"/>
        <v>0</v>
      </c>
      <c r="AK81" s="68">
        <v>1082</v>
      </c>
      <c r="AL81" s="68">
        <v>964</v>
      </c>
      <c r="AM81" s="65">
        <v>106</v>
      </c>
      <c r="AN81" s="69">
        <v>0.89094269870609977</v>
      </c>
      <c r="AO81" s="102">
        <v>1228</v>
      </c>
      <c r="AP81" s="112">
        <f t="shared" si="10"/>
        <v>10333</v>
      </c>
      <c r="AQ81" s="113">
        <f t="shared" si="11"/>
        <v>8.414495114006515</v>
      </c>
    </row>
    <row r="82" spans="2:43" ht="12.75" x14ac:dyDescent="0.25">
      <c r="B82" s="64">
        <v>46100</v>
      </c>
      <c r="C82" s="65">
        <v>266</v>
      </c>
      <c r="D82" s="65">
        <v>234</v>
      </c>
      <c r="E82" s="65">
        <v>32</v>
      </c>
      <c r="F82" s="66">
        <v>0.87969924812030076</v>
      </c>
      <c r="G82" s="65">
        <v>1433</v>
      </c>
      <c r="H82" s="65">
        <v>1334</v>
      </c>
      <c r="I82" s="65">
        <v>99</v>
      </c>
      <c r="J82" s="66">
        <v>0.93091416608513611</v>
      </c>
      <c r="K82" s="67">
        <f t="shared" si="8"/>
        <v>0</v>
      </c>
      <c r="L82" s="68">
        <v>7117</v>
      </c>
      <c r="M82" s="68">
        <v>6635</v>
      </c>
      <c r="N82" s="65">
        <v>482</v>
      </c>
      <c r="O82" s="69">
        <v>0.93227483490234653</v>
      </c>
      <c r="P82" s="65">
        <v>290</v>
      </c>
      <c r="Q82" s="65">
        <v>223</v>
      </c>
      <c r="R82" s="65">
        <v>66</v>
      </c>
      <c r="S82" s="70">
        <v>0.76896551724137929</v>
      </c>
      <c r="T82" s="65">
        <v>90</v>
      </c>
      <c r="U82" s="65">
        <v>83</v>
      </c>
      <c r="V82" s="65">
        <v>9</v>
      </c>
      <c r="W82" s="66">
        <v>0.92222222222222228</v>
      </c>
      <c r="X82" s="65">
        <v>503</v>
      </c>
      <c r="Y82" s="65">
        <v>428</v>
      </c>
      <c r="Z82" s="65">
        <v>75</v>
      </c>
      <c r="AA82" s="66">
        <v>0.85089463220675943</v>
      </c>
      <c r="AB82" s="68">
        <v>269</v>
      </c>
      <c r="AC82" s="68">
        <v>234</v>
      </c>
      <c r="AD82" s="68">
        <v>34</v>
      </c>
      <c r="AE82" s="71">
        <v>0.86988847583643125</v>
      </c>
      <c r="AF82" s="72">
        <v>242</v>
      </c>
      <c r="AG82" s="72">
        <v>209</v>
      </c>
      <c r="AH82" s="72">
        <v>33</v>
      </c>
      <c r="AI82" s="73">
        <v>0.86363636363636365</v>
      </c>
      <c r="AJ82" s="74">
        <f t="shared" si="9"/>
        <v>-1</v>
      </c>
      <c r="AK82" s="68">
        <v>1082</v>
      </c>
      <c r="AL82" s="68">
        <v>973</v>
      </c>
      <c r="AM82" s="65">
        <v>105</v>
      </c>
      <c r="AN82" s="69">
        <v>0.89926062846580401</v>
      </c>
      <c r="AO82" s="102">
        <v>1280</v>
      </c>
      <c r="AP82" s="112">
        <f t="shared" si="10"/>
        <v>10353</v>
      </c>
      <c r="AQ82" s="113">
        <f t="shared" si="11"/>
        <v>8.0882812499999996</v>
      </c>
    </row>
    <row r="83" spans="2:43" ht="12.75" x14ac:dyDescent="0.25">
      <c r="B83" s="64">
        <v>46101</v>
      </c>
      <c r="C83" s="65">
        <v>266</v>
      </c>
      <c r="D83" s="65">
        <v>218</v>
      </c>
      <c r="E83" s="65">
        <v>46</v>
      </c>
      <c r="F83" s="66">
        <v>0.81954887218045114</v>
      </c>
      <c r="G83" s="65">
        <v>1433</v>
      </c>
      <c r="H83" s="65">
        <v>1311</v>
      </c>
      <c r="I83" s="65">
        <v>122</v>
      </c>
      <c r="J83" s="66">
        <v>0.91486392184228893</v>
      </c>
      <c r="K83" s="67">
        <f t="shared" si="8"/>
        <v>0</v>
      </c>
      <c r="L83" s="68">
        <v>7140</v>
      </c>
      <c r="M83" s="68">
        <v>6629</v>
      </c>
      <c r="N83" s="65">
        <v>511</v>
      </c>
      <c r="O83" s="69">
        <v>0.92843137254901964</v>
      </c>
      <c r="P83" s="65">
        <v>290</v>
      </c>
      <c r="Q83" s="65">
        <v>229</v>
      </c>
      <c r="R83" s="65">
        <v>60</v>
      </c>
      <c r="S83" s="70">
        <v>0.78965517241379313</v>
      </c>
      <c r="T83" s="65">
        <v>90</v>
      </c>
      <c r="U83" s="65">
        <v>79</v>
      </c>
      <c r="V83" s="65">
        <v>13</v>
      </c>
      <c r="W83" s="66">
        <v>0.87777777777777777</v>
      </c>
      <c r="X83" s="65">
        <v>503</v>
      </c>
      <c r="Y83" s="65">
        <v>378</v>
      </c>
      <c r="Z83" s="65">
        <v>117</v>
      </c>
      <c r="AA83" s="66">
        <v>0.75149105367793245</v>
      </c>
      <c r="AB83" s="68">
        <v>269</v>
      </c>
      <c r="AC83" s="68">
        <v>225</v>
      </c>
      <c r="AD83" s="68">
        <v>43</v>
      </c>
      <c r="AE83" s="71">
        <v>0.83643122676579928</v>
      </c>
      <c r="AF83" s="72">
        <v>242</v>
      </c>
      <c r="AG83" s="72">
        <v>212</v>
      </c>
      <c r="AH83" s="72">
        <v>30</v>
      </c>
      <c r="AI83" s="73">
        <v>0.87603305785123964</v>
      </c>
      <c r="AJ83" s="74">
        <f t="shared" si="9"/>
        <v>0</v>
      </c>
      <c r="AK83" s="68">
        <v>1082</v>
      </c>
      <c r="AL83" s="68">
        <v>957</v>
      </c>
      <c r="AM83" s="65">
        <v>121</v>
      </c>
      <c r="AN83" s="69">
        <v>0.88447319778188538</v>
      </c>
      <c r="AO83" s="102">
        <v>1245</v>
      </c>
      <c r="AP83" s="112">
        <f t="shared" si="10"/>
        <v>10238</v>
      </c>
      <c r="AQ83" s="113">
        <f t="shared" si="11"/>
        <v>8.223293172690763</v>
      </c>
    </row>
    <row r="84" spans="2:43" ht="12.75" x14ac:dyDescent="0.25">
      <c r="B84" s="64">
        <v>46102</v>
      </c>
      <c r="C84" s="65">
        <v>266</v>
      </c>
      <c r="D84" s="65">
        <v>229</v>
      </c>
      <c r="E84" s="65">
        <v>35</v>
      </c>
      <c r="F84" s="66">
        <v>0.86090225563909772</v>
      </c>
      <c r="G84" s="65">
        <v>1433</v>
      </c>
      <c r="H84" s="65">
        <v>1305</v>
      </c>
      <c r="I84" s="65">
        <v>128</v>
      </c>
      <c r="J84" s="66">
        <v>0.91067690160502446</v>
      </c>
      <c r="K84" s="67">
        <f t="shared" si="8"/>
        <v>0</v>
      </c>
      <c r="L84" s="68">
        <v>7155</v>
      </c>
      <c r="M84" s="68">
        <v>6510</v>
      </c>
      <c r="N84" s="65">
        <v>652</v>
      </c>
      <c r="O84" s="69">
        <v>0.90985324947589097</v>
      </c>
      <c r="P84" s="65">
        <v>290</v>
      </c>
      <c r="Q84" s="65">
        <v>238</v>
      </c>
      <c r="R84" s="65">
        <v>51</v>
      </c>
      <c r="S84" s="70">
        <v>0.82</v>
      </c>
      <c r="T84" s="65">
        <v>90</v>
      </c>
      <c r="U84" s="65">
        <v>81</v>
      </c>
      <c r="V84" s="65">
        <v>11</v>
      </c>
      <c r="W84" s="66">
        <v>0.9</v>
      </c>
      <c r="X84" s="65">
        <v>503</v>
      </c>
      <c r="Y84" s="65">
        <v>409</v>
      </c>
      <c r="Z84" s="65">
        <v>86</v>
      </c>
      <c r="AA84" s="66">
        <v>0.81312127236580511</v>
      </c>
      <c r="AB84" s="68">
        <v>268</v>
      </c>
      <c r="AC84" s="68">
        <v>237</v>
      </c>
      <c r="AD84" s="68">
        <v>31</v>
      </c>
      <c r="AE84" s="71">
        <v>0.88432835820895528</v>
      </c>
      <c r="AF84" s="72">
        <v>242</v>
      </c>
      <c r="AG84" s="72">
        <v>199</v>
      </c>
      <c r="AH84" s="72">
        <v>44</v>
      </c>
      <c r="AI84" s="73">
        <v>0.8223140495867769</v>
      </c>
      <c r="AJ84" s="74">
        <f t="shared" si="9"/>
        <v>0</v>
      </c>
      <c r="AK84" s="68">
        <v>1082</v>
      </c>
      <c r="AL84" s="68">
        <v>943</v>
      </c>
      <c r="AM84" s="65">
        <v>135</v>
      </c>
      <c r="AN84" s="69">
        <v>0.8715341959334566</v>
      </c>
      <c r="AO84" s="102">
        <v>1230</v>
      </c>
      <c r="AP84" s="112">
        <f t="shared" si="10"/>
        <v>10151</v>
      </c>
      <c r="AQ84" s="113">
        <f t="shared" si="11"/>
        <v>8.2528455284552837</v>
      </c>
    </row>
    <row r="85" spans="2:43" ht="12.75" x14ac:dyDescent="0.25">
      <c r="B85" s="64">
        <v>46103</v>
      </c>
      <c r="C85" s="65">
        <v>266</v>
      </c>
      <c r="D85" s="65">
        <v>232</v>
      </c>
      <c r="E85" s="65">
        <v>32</v>
      </c>
      <c r="F85" s="66">
        <v>0.8721804511278195</v>
      </c>
      <c r="G85" s="65">
        <v>1433</v>
      </c>
      <c r="H85" s="65">
        <v>1297</v>
      </c>
      <c r="I85" s="65">
        <v>136</v>
      </c>
      <c r="J85" s="66">
        <v>0.90509420795533846</v>
      </c>
      <c r="K85" s="67">
        <f t="shared" si="8"/>
        <v>0</v>
      </c>
      <c r="L85" s="68">
        <v>7155</v>
      </c>
      <c r="M85" s="68">
        <v>6507</v>
      </c>
      <c r="N85" s="65">
        <v>640</v>
      </c>
      <c r="O85" s="69">
        <v>0.90943396226415096</v>
      </c>
      <c r="P85" s="65">
        <v>290</v>
      </c>
      <c r="Q85" s="65">
        <v>221</v>
      </c>
      <c r="R85" s="65">
        <v>68</v>
      </c>
      <c r="S85" s="70">
        <v>0.75945017182130581</v>
      </c>
      <c r="T85" s="65">
        <v>90</v>
      </c>
      <c r="U85" s="65">
        <v>75</v>
      </c>
      <c r="V85" s="65">
        <v>17</v>
      </c>
      <c r="W85" s="66">
        <v>0.83333333333333337</v>
      </c>
      <c r="X85" s="65">
        <v>503</v>
      </c>
      <c r="Y85" s="65">
        <v>388</v>
      </c>
      <c r="Z85" s="65">
        <v>107</v>
      </c>
      <c r="AA85" s="66">
        <v>0.77137176938369778</v>
      </c>
      <c r="AB85" s="68">
        <v>268</v>
      </c>
      <c r="AC85" s="68">
        <v>248</v>
      </c>
      <c r="AD85" s="68">
        <v>20</v>
      </c>
      <c r="AE85" s="71">
        <v>0.92537313432835822</v>
      </c>
      <c r="AF85" s="72">
        <v>242</v>
      </c>
      <c r="AG85" s="72">
        <v>201</v>
      </c>
      <c r="AH85" s="72">
        <v>42</v>
      </c>
      <c r="AI85" s="73">
        <v>0.83057851239669422</v>
      </c>
      <c r="AJ85" s="74">
        <f t="shared" si="9"/>
        <v>0</v>
      </c>
      <c r="AK85" s="68">
        <v>1082</v>
      </c>
      <c r="AL85" s="68">
        <v>961</v>
      </c>
      <c r="AM85" s="65">
        <v>117</v>
      </c>
      <c r="AN85" s="69">
        <v>0.88817005545286509</v>
      </c>
      <c r="AO85" s="102">
        <v>1203</v>
      </c>
      <c r="AP85" s="112">
        <f t="shared" si="10"/>
        <v>10130</v>
      </c>
      <c r="AQ85" s="113">
        <f t="shared" si="11"/>
        <v>8.4206151288445561</v>
      </c>
    </row>
    <row r="86" spans="2:43" ht="12.75" x14ac:dyDescent="0.25">
      <c r="B86" s="64">
        <v>46104</v>
      </c>
      <c r="C86" s="65">
        <v>266</v>
      </c>
      <c r="D86" s="65">
        <v>220</v>
      </c>
      <c r="E86" s="65">
        <v>46</v>
      </c>
      <c r="F86" s="66">
        <v>0.82706766917293228</v>
      </c>
      <c r="G86" s="65">
        <v>1433</v>
      </c>
      <c r="H86" s="65">
        <v>1289</v>
      </c>
      <c r="I86" s="65">
        <v>144</v>
      </c>
      <c r="J86" s="66">
        <v>0.89951151430565246</v>
      </c>
      <c r="K86" s="67">
        <f t="shared" si="8"/>
        <v>0</v>
      </c>
      <c r="L86" s="68">
        <v>7155</v>
      </c>
      <c r="M86" s="68">
        <v>6473</v>
      </c>
      <c r="N86" s="65">
        <v>674</v>
      </c>
      <c r="O86" s="69">
        <v>0.90468204053109713</v>
      </c>
      <c r="P86" s="65">
        <v>291</v>
      </c>
      <c r="Q86" s="65">
        <v>238</v>
      </c>
      <c r="R86" s="65">
        <v>52</v>
      </c>
      <c r="S86" s="70">
        <v>0.81786941580756012</v>
      </c>
      <c r="T86" s="65">
        <v>90</v>
      </c>
      <c r="U86" s="65">
        <v>71</v>
      </c>
      <c r="V86" s="65">
        <v>21</v>
      </c>
      <c r="W86" s="66">
        <v>0.78888888888888886</v>
      </c>
      <c r="X86" s="65">
        <v>503</v>
      </c>
      <c r="Y86" s="65">
        <v>394</v>
      </c>
      <c r="Z86" s="65">
        <v>109</v>
      </c>
      <c r="AA86" s="66">
        <v>0.78330019880715707</v>
      </c>
      <c r="AB86" s="68">
        <v>268</v>
      </c>
      <c r="AC86" s="68">
        <v>223</v>
      </c>
      <c r="AD86" s="68">
        <v>46</v>
      </c>
      <c r="AE86" s="71">
        <v>0.83208955223880599</v>
      </c>
      <c r="AF86" s="72">
        <v>242</v>
      </c>
      <c r="AG86" s="72">
        <v>193</v>
      </c>
      <c r="AH86" s="72">
        <v>50</v>
      </c>
      <c r="AI86" s="73">
        <v>0.7975206611570248</v>
      </c>
      <c r="AJ86" s="74">
        <f t="shared" si="9"/>
        <v>0</v>
      </c>
      <c r="AK86" s="68">
        <v>1083</v>
      </c>
      <c r="AL86" s="68">
        <v>982</v>
      </c>
      <c r="AM86" s="65">
        <v>96</v>
      </c>
      <c r="AN86" s="69">
        <v>0.90674053554939982</v>
      </c>
      <c r="AO86" s="102">
        <v>1064</v>
      </c>
      <c r="AP86" s="112">
        <f t="shared" si="10"/>
        <v>10083</v>
      </c>
      <c r="AQ86" s="113">
        <f t="shared" si="11"/>
        <v>9.4765037593984971</v>
      </c>
    </row>
    <row r="87" spans="2:43" ht="12.75" x14ac:dyDescent="0.25">
      <c r="B87" s="64">
        <v>46105</v>
      </c>
      <c r="C87" s="65">
        <v>266</v>
      </c>
      <c r="D87" s="65">
        <v>229</v>
      </c>
      <c r="E87" s="65">
        <v>37</v>
      </c>
      <c r="F87" s="66">
        <v>0.86090225563909772</v>
      </c>
      <c r="G87" s="65">
        <v>1433</v>
      </c>
      <c r="H87" s="65">
        <v>1305</v>
      </c>
      <c r="I87" s="65">
        <v>128</v>
      </c>
      <c r="J87" s="66">
        <v>0.91067690160502446</v>
      </c>
      <c r="K87" s="67">
        <f t="shared" si="8"/>
        <v>0</v>
      </c>
      <c r="L87" s="68">
        <v>7155</v>
      </c>
      <c r="M87" s="68">
        <v>6530</v>
      </c>
      <c r="N87" s="65">
        <v>617</v>
      </c>
      <c r="O87" s="69">
        <v>0.91264849755415789</v>
      </c>
      <c r="P87" s="65">
        <v>291</v>
      </c>
      <c r="Q87" s="65">
        <v>222</v>
      </c>
      <c r="R87" s="65">
        <v>68</v>
      </c>
      <c r="S87" s="70">
        <v>0.76288659793814428</v>
      </c>
      <c r="T87" s="65">
        <v>90</v>
      </c>
      <c r="U87" s="65">
        <v>73</v>
      </c>
      <c r="V87" s="65">
        <v>19</v>
      </c>
      <c r="W87" s="66">
        <v>0.81111111111111112</v>
      </c>
      <c r="X87" s="65">
        <v>503</v>
      </c>
      <c r="Y87" s="65">
        <v>404</v>
      </c>
      <c r="Z87" s="65">
        <v>99</v>
      </c>
      <c r="AA87" s="66">
        <v>0.80318091451292251</v>
      </c>
      <c r="AB87" s="68">
        <v>268</v>
      </c>
      <c r="AC87" s="68">
        <v>231</v>
      </c>
      <c r="AD87" s="68">
        <v>38</v>
      </c>
      <c r="AE87" s="71">
        <v>0.86194029850746268</v>
      </c>
      <c r="AF87" s="72">
        <v>242</v>
      </c>
      <c r="AG87" s="72">
        <v>206</v>
      </c>
      <c r="AH87" s="72">
        <v>37</v>
      </c>
      <c r="AI87" s="73">
        <v>0.85123966942148765</v>
      </c>
      <c r="AJ87" s="74">
        <f t="shared" si="9"/>
        <v>0</v>
      </c>
      <c r="AK87" s="68">
        <v>1083</v>
      </c>
      <c r="AL87" s="68">
        <v>932</v>
      </c>
      <c r="AM87" s="65">
        <v>146</v>
      </c>
      <c r="AN87" s="69">
        <v>0.8605724838411819</v>
      </c>
      <c r="AO87" s="102">
        <v>1234</v>
      </c>
      <c r="AP87" s="112">
        <f t="shared" si="10"/>
        <v>10132</v>
      </c>
      <c r="AQ87" s="113">
        <f t="shared" si="11"/>
        <v>8.2106969205834677</v>
      </c>
    </row>
    <row r="88" spans="2:43" ht="12.75" x14ac:dyDescent="0.25">
      <c r="B88" s="64">
        <v>46106</v>
      </c>
      <c r="C88" s="65">
        <v>266</v>
      </c>
      <c r="D88" s="65">
        <v>231</v>
      </c>
      <c r="E88" s="65">
        <v>35</v>
      </c>
      <c r="F88" s="66">
        <v>0.86842105263157898</v>
      </c>
      <c r="G88" s="65">
        <v>1433</v>
      </c>
      <c r="H88" s="65">
        <v>1305</v>
      </c>
      <c r="I88" s="65">
        <v>128</v>
      </c>
      <c r="J88" s="66">
        <v>0.91067690160502446</v>
      </c>
      <c r="K88" s="67">
        <f t="shared" si="8"/>
        <v>0</v>
      </c>
      <c r="L88" s="68">
        <v>7155</v>
      </c>
      <c r="M88" s="68">
        <v>6671</v>
      </c>
      <c r="N88" s="65">
        <v>469</v>
      </c>
      <c r="O88" s="69">
        <v>0.93235499650593989</v>
      </c>
      <c r="P88" s="65">
        <v>291</v>
      </c>
      <c r="Q88" s="65">
        <v>219</v>
      </c>
      <c r="R88" s="65">
        <v>71</v>
      </c>
      <c r="S88" s="70">
        <v>0.75257731958762886</v>
      </c>
      <c r="T88" s="65">
        <v>90</v>
      </c>
      <c r="U88" s="65">
        <v>79</v>
      </c>
      <c r="V88" s="65">
        <v>13</v>
      </c>
      <c r="W88" s="66">
        <v>0.87777777777777777</v>
      </c>
      <c r="X88" s="65">
        <v>503</v>
      </c>
      <c r="Y88" s="65">
        <v>436</v>
      </c>
      <c r="Z88" s="65">
        <v>67</v>
      </c>
      <c r="AA88" s="66">
        <v>0.86679920477137173</v>
      </c>
      <c r="AB88" s="68">
        <v>268</v>
      </c>
      <c r="AC88" s="68">
        <v>227</v>
      </c>
      <c r="AD88" s="68">
        <v>42</v>
      </c>
      <c r="AE88" s="71">
        <v>0.84701492537313428</v>
      </c>
      <c r="AF88" s="72">
        <v>242</v>
      </c>
      <c r="AG88" s="72">
        <v>219</v>
      </c>
      <c r="AH88" s="72">
        <v>23</v>
      </c>
      <c r="AI88" s="73">
        <v>0.9049586776859504</v>
      </c>
      <c r="AJ88" s="74">
        <f t="shared" si="9"/>
        <v>0</v>
      </c>
      <c r="AK88" s="68">
        <v>1083</v>
      </c>
      <c r="AL88" s="68">
        <v>964</v>
      </c>
      <c r="AM88" s="65">
        <v>114</v>
      </c>
      <c r="AN88" s="69">
        <v>0.89012003693444142</v>
      </c>
      <c r="AO88" s="102">
        <v>1302</v>
      </c>
      <c r="AP88" s="112">
        <f t="shared" si="10"/>
        <v>10351</v>
      </c>
      <c r="AQ88" s="113">
        <f t="shared" si="11"/>
        <v>7.9500768049155148</v>
      </c>
    </row>
    <row r="89" spans="2:43" ht="12.75" x14ac:dyDescent="0.25">
      <c r="B89" s="64">
        <v>46107</v>
      </c>
      <c r="C89" s="65">
        <v>267</v>
      </c>
      <c r="D89" s="65">
        <v>224</v>
      </c>
      <c r="E89" s="65">
        <v>42</v>
      </c>
      <c r="F89" s="66">
        <v>0.83895131086142327</v>
      </c>
      <c r="G89" s="65">
        <v>1433</v>
      </c>
      <c r="H89" s="65">
        <v>1325</v>
      </c>
      <c r="I89" s="65">
        <v>108</v>
      </c>
      <c r="J89" s="66">
        <v>0.9246336357292394</v>
      </c>
      <c r="K89" s="67">
        <f t="shared" si="8"/>
        <v>0</v>
      </c>
      <c r="L89" s="68">
        <v>7163</v>
      </c>
      <c r="M89" s="68">
        <v>6663</v>
      </c>
      <c r="N89" s="65">
        <v>492</v>
      </c>
      <c r="O89" s="69">
        <v>0.93019684489738941</v>
      </c>
      <c r="P89" s="65">
        <v>291</v>
      </c>
      <c r="Q89" s="65">
        <v>241</v>
      </c>
      <c r="R89" s="65">
        <v>50</v>
      </c>
      <c r="S89" s="70">
        <v>0.82817869415807566</v>
      </c>
      <c r="T89" s="65">
        <v>90</v>
      </c>
      <c r="U89" s="65">
        <v>76</v>
      </c>
      <c r="V89" s="65">
        <v>14</v>
      </c>
      <c r="W89" s="66">
        <v>0.84444444444444444</v>
      </c>
      <c r="X89" s="65">
        <v>503</v>
      </c>
      <c r="Y89" s="65">
        <v>410</v>
      </c>
      <c r="Z89" s="65">
        <v>93</v>
      </c>
      <c r="AA89" s="66">
        <v>0.81510934393638168</v>
      </c>
      <c r="AB89" s="68">
        <v>268</v>
      </c>
      <c r="AC89" s="68">
        <v>232</v>
      </c>
      <c r="AD89" s="68">
        <v>36</v>
      </c>
      <c r="AE89" s="71">
        <v>0.86567164179104472</v>
      </c>
      <c r="AF89" s="72">
        <v>242</v>
      </c>
      <c r="AG89" s="72">
        <v>210</v>
      </c>
      <c r="AH89" s="72">
        <v>32</v>
      </c>
      <c r="AI89" s="73">
        <v>0.86776859504132231</v>
      </c>
      <c r="AJ89" s="74">
        <f t="shared" si="9"/>
        <v>0</v>
      </c>
      <c r="AK89" s="68">
        <v>1083</v>
      </c>
      <c r="AL89" s="68">
        <v>938</v>
      </c>
      <c r="AM89" s="65">
        <v>145</v>
      </c>
      <c r="AN89" s="69">
        <v>0.866112650046168</v>
      </c>
      <c r="AO89" s="102">
        <v>1229</v>
      </c>
      <c r="AP89" s="112">
        <f t="shared" si="10"/>
        <v>10319</v>
      </c>
      <c r="AQ89" s="113">
        <f t="shared" si="11"/>
        <v>8.3962571196094391</v>
      </c>
    </row>
    <row r="90" spans="2:43" ht="12.75" x14ac:dyDescent="0.25">
      <c r="B90" s="64">
        <v>46108</v>
      </c>
      <c r="C90" s="65">
        <v>267</v>
      </c>
      <c r="D90" s="65">
        <v>227</v>
      </c>
      <c r="E90" s="65">
        <v>40</v>
      </c>
      <c r="F90" s="66">
        <v>0.85018726591760296</v>
      </c>
      <c r="G90" s="65">
        <v>1433</v>
      </c>
      <c r="H90" s="65">
        <v>1302</v>
      </c>
      <c r="I90" s="65">
        <v>131</v>
      </c>
      <c r="J90" s="66">
        <v>0.90858339148639222</v>
      </c>
      <c r="K90" s="67">
        <f t="shared" si="8"/>
        <v>0</v>
      </c>
      <c r="L90" s="68">
        <v>7163</v>
      </c>
      <c r="M90" s="68">
        <v>6574</v>
      </c>
      <c r="N90" s="65">
        <v>589</v>
      </c>
      <c r="O90" s="69">
        <v>0.91777188328912462</v>
      </c>
      <c r="P90" s="65">
        <v>291</v>
      </c>
      <c r="Q90" s="65">
        <v>231</v>
      </c>
      <c r="R90" s="65">
        <v>60</v>
      </c>
      <c r="S90" s="70">
        <v>0.79381443298969068</v>
      </c>
      <c r="T90" s="65">
        <v>90</v>
      </c>
      <c r="U90" s="65">
        <v>79</v>
      </c>
      <c r="V90" s="65">
        <v>11</v>
      </c>
      <c r="W90" s="66">
        <v>0.87777777777777777</v>
      </c>
      <c r="X90" s="65">
        <v>503</v>
      </c>
      <c r="Y90" s="65">
        <v>394</v>
      </c>
      <c r="Z90" s="65">
        <v>109</v>
      </c>
      <c r="AA90" s="66">
        <v>0.78330019880715707</v>
      </c>
      <c r="AB90" s="68">
        <v>268</v>
      </c>
      <c r="AC90" s="68">
        <v>234</v>
      </c>
      <c r="AD90" s="68">
        <v>34</v>
      </c>
      <c r="AE90" s="71">
        <v>0.87313432835820892</v>
      </c>
      <c r="AF90" s="72">
        <v>242</v>
      </c>
      <c r="AG90" s="72">
        <v>208</v>
      </c>
      <c r="AH90" s="72">
        <v>34</v>
      </c>
      <c r="AI90" s="73">
        <v>0.85950413223140498</v>
      </c>
      <c r="AJ90" s="74">
        <f t="shared" si="9"/>
        <v>0</v>
      </c>
      <c r="AK90" s="68">
        <v>1083</v>
      </c>
      <c r="AL90" s="68">
        <v>953</v>
      </c>
      <c r="AM90" s="65">
        <v>130</v>
      </c>
      <c r="AN90" s="69">
        <v>0.87996306555863346</v>
      </c>
      <c r="AO90" s="102">
        <v>1397</v>
      </c>
      <c r="AP90" s="112">
        <f t="shared" si="10"/>
        <v>10202</v>
      </c>
      <c r="AQ90" s="113">
        <f t="shared" si="11"/>
        <v>7.3027916964924842</v>
      </c>
    </row>
    <row r="91" spans="2:43" ht="12.75" x14ac:dyDescent="0.25">
      <c r="B91" s="64">
        <v>46109</v>
      </c>
      <c r="C91" s="65">
        <v>267</v>
      </c>
      <c r="D91" s="65">
        <v>249</v>
      </c>
      <c r="E91" s="65">
        <v>18</v>
      </c>
      <c r="F91" s="66">
        <v>0.93258426966292129</v>
      </c>
      <c r="G91" s="65">
        <v>1433</v>
      </c>
      <c r="H91" s="65">
        <v>1272</v>
      </c>
      <c r="I91" s="65">
        <v>161</v>
      </c>
      <c r="J91" s="66">
        <v>0.88764829030006975</v>
      </c>
      <c r="K91" s="67">
        <f t="shared" si="8"/>
        <v>0</v>
      </c>
      <c r="L91" s="68">
        <v>7163</v>
      </c>
      <c r="M91" s="68">
        <v>6567</v>
      </c>
      <c r="N91" s="65">
        <v>596</v>
      </c>
      <c r="O91" s="69">
        <v>0.9167946391176881</v>
      </c>
      <c r="P91" s="65">
        <v>291</v>
      </c>
      <c r="Q91" s="65">
        <v>242</v>
      </c>
      <c r="R91" s="65">
        <v>49</v>
      </c>
      <c r="S91" s="70">
        <v>0.83161512027491413</v>
      </c>
      <c r="T91" s="65">
        <v>90</v>
      </c>
      <c r="U91" s="65">
        <v>76</v>
      </c>
      <c r="V91" s="65">
        <v>14</v>
      </c>
      <c r="W91" s="66">
        <v>0.84444444444444444</v>
      </c>
      <c r="X91" s="65">
        <v>503</v>
      </c>
      <c r="Y91" s="65">
        <v>420</v>
      </c>
      <c r="Z91" s="65">
        <v>83</v>
      </c>
      <c r="AA91" s="66">
        <v>0.83499005964214712</v>
      </c>
      <c r="AB91" s="68">
        <v>268</v>
      </c>
      <c r="AC91" s="68">
        <v>243</v>
      </c>
      <c r="AD91" s="68">
        <v>25</v>
      </c>
      <c r="AE91" s="71">
        <v>0.90671641791044777</v>
      </c>
      <c r="AF91" s="72">
        <v>242</v>
      </c>
      <c r="AG91" s="72">
        <v>217</v>
      </c>
      <c r="AH91" s="72">
        <v>25</v>
      </c>
      <c r="AI91" s="73">
        <v>0.89669421487603307</v>
      </c>
      <c r="AJ91" s="74">
        <f t="shared" si="9"/>
        <v>0</v>
      </c>
      <c r="AK91" s="68">
        <v>1083</v>
      </c>
      <c r="AL91" s="68">
        <v>942</v>
      </c>
      <c r="AM91" s="65">
        <v>141</v>
      </c>
      <c r="AN91" s="69">
        <v>0.86980609418282551</v>
      </c>
      <c r="AO91" s="102">
        <v>1279</v>
      </c>
      <c r="AP91" s="112">
        <f t="shared" si="10"/>
        <v>10228</v>
      </c>
      <c r="AQ91" s="113">
        <f t="shared" si="11"/>
        <v>7.9968725566849104</v>
      </c>
    </row>
    <row r="92" spans="2:43" ht="12.75" x14ac:dyDescent="0.25">
      <c r="B92" s="64">
        <v>46110</v>
      </c>
      <c r="C92" s="65">
        <v>267</v>
      </c>
      <c r="D92" s="65">
        <v>230</v>
      </c>
      <c r="E92" s="65">
        <v>37</v>
      </c>
      <c r="F92" s="66">
        <v>0.86142322097378277</v>
      </c>
      <c r="G92" s="65">
        <v>1433</v>
      </c>
      <c r="H92" s="65">
        <v>1303</v>
      </c>
      <c r="I92" s="65">
        <v>130</v>
      </c>
      <c r="J92" s="66">
        <v>0.90928122819260293</v>
      </c>
      <c r="K92" s="67">
        <f t="shared" si="8"/>
        <v>0</v>
      </c>
      <c r="L92" s="68">
        <v>7163</v>
      </c>
      <c r="M92" s="68">
        <v>6561</v>
      </c>
      <c r="N92" s="65">
        <v>602</v>
      </c>
      <c r="O92" s="69">
        <v>0.91595700125645674</v>
      </c>
      <c r="P92" s="65">
        <v>291</v>
      </c>
      <c r="Q92" s="65">
        <v>228</v>
      </c>
      <c r="R92" s="65">
        <v>63</v>
      </c>
      <c r="S92" s="70">
        <v>0.78350515463917525</v>
      </c>
      <c r="T92" s="65">
        <v>90</v>
      </c>
      <c r="U92" s="65">
        <v>76</v>
      </c>
      <c r="V92" s="65">
        <v>14</v>
      </c>
      <c r="W92" s="66">
        <v>0.84444444444444444</v>
      </c>
      <c r="X92" s="65">
        <v>503</v>
      </c>
      <c r="Y92" s="65">
        <v>417</v>
      </c>
      <c r="Z92" s="65">
        <v>86</v>
      </c>
      <c r="AA92" s="66">
        <v>0.82902584493041753</v>
      </c>
      <c r="AB92" s="68">
        <v>268</v>
      </c>
      <c r="AC92" s="68">
        <v>234</v>
      </c>
      <c r="AD92" s="68">
        <v>34</v>
      </c>
      <c r="AE92" s="71">
        <v>0.87313432835820892</v>
      </c>
      <c r="AF92" s="72">
        <v>242</v>
      </c>
      <c r="AG92" s="72">
        <v>204</v>
      </c>
      <c r="AH92" s="72">
        <v>38</v>
      </c>
      <c r="AI92" s="73">
        <v>0.84297520661157022</v>
      </c>
      <c r="AJ92" s="74">
        <f t="shared" si="9"/>
        <v>0</v>
      </c>
      <c r="AK92" s="68">
        <v>1083</v>
      </c>
      <c r="AL92" s="68">
        <v>940</v>
      </c>
      <c r="AM92" s="65">
        <v>143</v>
      </c>
      <c r="AN92" s="69">
        <v>0.86795937211449681</v>
      </c>
      <c r="AO92" s="102">
        <v>1271</v>
      </c>
      <c r="AP92" s="112">
        <f t="shared" si="10"/>
        <v>10193</v>
      </c>
      <c r="AQ92" s="113">
        <f t="shared" si="11"/>
        <v>8.0196695515342249</v>
      </c>
    </row>
    <row r="93" spans="2:43" ht="12.75" x14ac:dyDescent="0.25">
      <c r="B93" s="64">
        <v>46111</v>
      </c>
      <c r="C93" s="65">
        <v>267</v>
      </c>
      <c r="D93" s="65">
        <v>215</v>
      </c>
      <c r="E93" s="65">
        <v>52</v>
      </c>
      <c r="F93" s="66">
        <v>0.80524344569288386</v>
      </c>
      <c r="G93" s="65">
        <v>1433</v>
      </c>
      <c r="H93" s="65">
        <v>1275</v>
      </c>
      <c r="I93" s="65">
        <v>158</v>
      </c>
      <c r="J93" s="66">
        <v>0.88974180041870199</v>
      </c>
      <c r="K93" s="67">
        <f t="shared" ref="K93:K156" si="12">+G93-G92</f>
        <v>0</v>
      </c>
      <c r="L93" s="68">
        <v>7163</v>
      </c>
      <c r="M93" s="68">
        <v>6540</v>
      </c>
      <c r="N93" s="65">
        <v>623</v>
      </c>
      <c r="O93" s="69">
        <v>0.91302526874214718</v>
      </c>
      <c r="P93" s="65">
        <v>291</v>
      </c>
      <c r="Q93" s="65">
        <v>215</v>
      </c>
      <c r="R93" s="65">
        <v>76</v>
      </c>
      <c r="S93" s="70">
        <v>0.73883161512027495</v>
      </c>
      <c r="T93" s="65">
        <v>90</v>
      </c>
      <c r="U93" s="65">
        <v>80</v>
      </c>
      <c r="V93" s="65">
        <v>10</v>
      </c>
      <c r="W93" s="66">
        <v>0.88888888888888884</v>
      </c>
      <c r="X93" s="65">
        <v>503</v>
      </c>
      <c r="Y93" s="65">
        <v>403</v>
      </c>
      <c r="Z93" s="65">
        <v>100</v>
      </c>
      <c r="AA93" s="66">
        <v>0.80119284294234594</v>
      </c>
      <c r="AB93" s="68">
        <v>268</v>
      </c>
      <c r="AC93" s="68">
        <v>238</v>
      </c>
      <c r="AD93" s="68">
        <v>30</v>
      </c>
      <c r="AE93" s="71">
        <v>0.88805970149253732</v>
      </c>
      <c r="AF93" s="72">
        <v>242</v>
      </c>
      <c r="AG93" s="72">
        <v>214</v>
      </c>
      <c r="AH93" s="72">
        <v>28</v>
      </c>
      <c r="AI93" s="73">
        <v>0.88429752066115708</v>
      </c>
      <c r="AJ93" s="74">
        <f t="shared" si="9"/>
        <v>0</v>
      </c>
      <c r="AK93" s="68">
        <v>1083</v>
      </c>
      <c r="AL93" s="68">
        <v>950</v>
      </c>
      <c r="AM93" s="65">
        <v>133</v>
      </c>
      <c r="AN93" s="69">
        <v>0.8771929824561403</v>
      </c>
      <c r="AO93" s="102">
        <v>1545</v>
      </c>
      <c r="AP93" s="112">
        <f t="shared" si="10"/>
        <v>10130</v>
      </c>
      <c r="AQ93" s="113">
        <f t="shared" si="11"/>
        <v>6.5566343042071198</v>
      </c>
    </row>
    <row r="94" spans="2:43" ht="12.75" x14ac:dyDescent="0.25">
      <c r="B94" s="64">
        <v>46112</v>
      </c>
      <c r="C94" s="65">
        <v>267</v>
      </c>
      <c r="D94" s="65">
        <v>219</v>
      </c>
      <c r="E94" s="65">
        <v>48</v>
      </c>
      <c r="F94" s="66">
        <v>0.8202247191011236</v>
      </c>
      <c r="G94" s="65">
        <v>1433</v>
      </c>
      <c r="H94" s="65">
        <v>1287</v>
      </c>
      <c r="I94" s="65">
        <v>146</v>
      </c>
      <c r="J94" s="66">
        <v>0.89811584089323093</v>
      </c>
      <c r="K94" s="67">
        <f t="shared" si="12"/>
        <v>0</v>
      </c>
      <c r="L94" s="68">
        <v>7152</v>
      </c>
      <c r="M94" s="68">
        <v>6587</v>
      </c>
      <c r="N94" s="65">
        <v>565</v>
      </c>
      <c r="O94" s="69">
        <v>0.92100111856823264</v>
      </c>
      <c r="P94" s="65">
        <v>291</v>
      </c>
      <c r="Q94" s="65">
        <v>225</v>
      </c>
      <c r="R94" s="65">
        <v>66</v>
      </c>
      <c r="S94" s="70">
        <v>0.77319587628865982</v>
      </c>
      <c r="T94" s="65">
        <v>90</v>
      </c>
      <c r="U94" s="65">
        <v>76</v>
      </c>
      <c r="V94" s="65">
        <v>14</v>
      </c>
      <c r="W94" s="66">
        <v>0.84444444444444444</v>
      </c>
      <c r="X94" s="65">
        <v>503</v>
      </c>
      <c r="Y94" s="65">
        <v>425</v>
      </c>
      <c r="Z94" s="65">
        <v>78</v>
      </c>
      <c r="AA94" s="66">
        <v>0.84493041749502984</v>
      </c>
      <c r="AB94" s="68">
        <v>268</v>
      </c>
      <c r="AC94" s="68">
        <v>226</v>
      </c>
      <c r="AD94" s="68">
        <v>42</v>
      </c>
      <c r="AE94" s="71">
        <v>0.84328358208955223</v>
      </c>
      <c r="AF94" s="72">
        <v>242</v>
      </c>
      <c r="AG94" s="72">
        <v>215</v>
      </c>
      <c r="AH94" s="72">
        <v>27</v>
      </c>
      <c r="AI94" s="73">
        <v>0.88842975206611574</v>
      </c>
      <c r="AJ94" s="74">
        <f t="shared" ref="AJ94:AJ158" si="13">+AF94-AF93</f>
        <v>0</v>
      </c>
      <c r="AK94" s="68">
        <v>1083</v>
      </c>
      <c r="AL94" s="68">
        <v>958</v>
      </c>
      <c r="AM94" s="65">
        <v>125</v>
      </c>
      <c r="AN94" s="69">
        <v>0.88457987072945521</v>
      </c>
      <c r="AO94" s="102">
        <v>1541</v>
      </c>
      <c r="AP94" s="112">
        <f t="shared" si="10"/>
        <v>10218</v>
      </c>
      <c r="AQ94" s="113">
        <f t="shared" si="11"/>
        <v>6.6307592472420502</v>
      </c>
    </row>
    <row r="95" spans="2:43" ht="12.75" x14ac:dyDescent="0.25">
      <c r="B95" s="64">
        <v>46113</v>
      </c>
      <c r="C95" s="65">
        <v>267</v>
      </c>
      <c r="D95" s="65">
        <v>215</v>
      </c>
      <c r="E95" s="65">
        <v>52</v>
      </c>
      <c r="F95" s="66">
        <v>0.80524344569288386</v>
      </c>
      <c r="G95" s="65">
        <v>1425</v>
      </c>
      <c r="H95" s="65">
        <v>1272</v>
      </c>
      <c r="I95" s="65">
        <v>161</v>
      </c>
      <c r="J95" s="66">
        <v>0.89263157894736844</v>
      </c>
      <c r="K95" s="67">
        <f t="shared" si="12"/>
        <v>-8</v>
      </c>
      <c r="L95" s="68">
        <v>7152</v>
      </c>
      <c r="M95" s="68">
        <v>6524</v>
      </c>
      <c r="N95" s="65">
        <v>628</v>
      </c>
      <c r="O95" s="69">
        <v>0.9121923937360179</v>
      </c>
      <c r="P95" s="65">
        <v>291</v>
      </c>
      <c r="Q95" s="65">
        <v>234</v>
      </c>
      <c r="R95" s="65">
        <v>57</v>
      </c>
      <c r="S95" s="70">
        <v>0.80412371134020622</v>
      </c>
      <c r="T95" s="65">
        <v>90</v>
      </c>
      <c r="U95" s="65">
        <v>73</v>
      </c>
      <c r="V95" s="65">
        <v>17</v>
      </c>
      <c r="W95" s="66">
        <v>0.81111111111111112</v>
      </c>
      <c r="X95" s="65">
        <v>503</v>
      </c>
      <c r="Y95" s="65">
        <v>405</v>
      </c>
      <c r="Z95" s="65">
        <v>98</v>
      </c>
      <c r="AA95" s="66">
        <v>0.80516898608349896</v>
      </c>
      <c r="AB95" s="68">
        <v>268</v>
      </c>
      <c r="AC95" s="68">
        <v>235</v>
      </c>
      <c r="AD95" s="68">
        <v>33</v>
      </c>
      <c r="AE95" s="71">
        <v>0.87686567164179108</v>
      </c>
      <c r="AF95" s="72">
        <v>242</v>
      </c>
      <c r="AG95" s="72">
        <v>208</v>
      </c>
      <c r="AH95" s="72">
        <v>34</v>
      </c>
      <c r="AI95" s="73">
        <v>0.85950413223140498</v>
      </c>
      <c r="AJ95" s="74">
        <f t="shared" si="13"/>
        <v>0</v>
      </c>
      <c r="AK95" s="68">
        <v>1083</v>
      </c>
      <c r="AL95" s="68">
        <v>942</v>
      </c>
      <c r="AM95" s="65">
        <v>141</v>
      </c>
      <c r="AN95" s="69">
        <v>0.86980609418282551</v>
      </c>
      <c r="AO95" s="102">
        <v>1335</v>
      </c>
      <c r="AP95" s="112">
        <f>D95+H95+M95+Q95+U95+Y95+AC95+AG95+AL95</f>
        <v>10108</v>
      </c>
      <c r="AQ95" s="113">
        <f t="shared" si="11"/>
        <v>7.5715355805243449</v>
      </c>
    </row>
    <row r="96" spans="2:43" ht="12.75" x14ac:dyDescent="0.25">
      <c r="B96" s="64">
        <v>46114</v>
      </c>
      <c r="C96" s="65">
        <v>267</v>
      </c>
      <c r="D96" s="65">
        <v>247</v>
      </c>
      <c r="E96" s="65">
        <v>30</v>
      </c>
      <c r="F96" s="66">
        <v>0.92509363295880154</v>
      </c>
      <c r="G96" s="65">
        <v>1432</v>
      </c>
      <c r="H96" s="65">
        <v>1230</v>
      </c>
      <c r="I96" s="65">
        <v>203</v>
      </c>
      <c r="J96" s="66">
        <v>0.85893854748603349</v>
      </c>
      <c r="K96" s="67">
        <f t="shared" si="12"/>
        <v>7</v>
      </c>
      <c r="L96" s="68">
        <v>7174</v>
      </c>
      <c r="M96" s="68">
        <v>6406</v>
      </c>
      <c r="N96" s="65">
        <v>746</v>
      </c>
      <c r="O96" s="69">
        <v>0.89294675216057984</v>
      </c>
      <c r="P96" s="65">
        <v>291</v>
      </c>
      <c r="Q96" s="65">
        <v>236</v>
      </c>
      <c r="R96" s="65">
        <v>55</v>
      </c>
      <c r="S96" s="70">
        <v>0.81099656357388317</v>
      </c>
      <c r="T96" s="65">
        <v>90</v>
      </c>
      <c r="U96" s="65">
        <v>79</v>
      </c>
      <c r="V96" s="65">
        <v>11</v>
      </c>
      <c r="W96" s="66">
        <v>0.87777777777777777</v>
      </c>
      <c r="X96" s="65">
        <v>503</v>
      </c>
      <c r="Y96" s="65">
        <v>404</v>
      </c>
      <c r="Z96" s="65">
        <v>99</v>
      </c>
      <c r="AA96" s="66">
        <v>0.80318091451292251</v>
      </c>
      <c r="AB96" s="68">
        <v>268</v>
      </c>
      <c r="AC96" s="68">
        <v>243</v>
      </c>
      <c r="AD96" s="68">
        <v>25</v>
      </c>
      <c r="AE96" s="71">
        <v>0.90671641791044777</v>
      </c>
      <c r="AF96" s="72">
        <v>242</v>
      </c>
      <c r="AG96" s="72">
        <v>202</v>
      </c>
      <c r="AH96" s="72">
        <v>40</v>
      </c>
      <c r="AI96" s="73">
        <v>0.83471074380165289</v>
      </c>
      <c r="AJ96" s="74">
        <f t="shared" si="13"/>
        <v>0</v>
      </c>
      <c r="AK96" s="68">
        <v>1083</v>
      </c>
      <c r="AL96" s="68">
        <v>895</v>
      </c>
      <c r="AM96" s="65">
        <v>188</v>
      </c>
      <c r="AN96" s="69">
        <v>0.82640812557710064</v>
      </c>
      <c r="AO96" s="102">
        <v>1196</v>
      </c>
      <c r="AP96" s="112">
        <f t="shared" si="10"/>
        <v>9942</v>
      </c>
      <c r="AQ96" s="113">
        <f t="shared" si="11"/>
        <v>8.3127090301003346</v>
      </c>
    </row>
    <row r="97" spans="2:43" ht="12.75" x14ac:dyDescent="0.25">
      <c r="B97" s="64">
        <v>46115</v>
      </c>
      <c r="C97" s="65">
        <v>267</v>
      </c>
      <c r="D97" s="65">
        <v>225</v>
      </c>
      <c r="E97" s="65">
        <v>42</v>
      </c>
      <c r="F97" s="66">
        <v>0.84269662921348309</v>
      </c>
      <c r="G97" s="65">
        <v>1432</v>
      </c>
      <c r="H97" s="65">
        <v>1204</v>
      </c>
      <c r="I97" s="65">
        <v>229</v>
      </c>
      <c r="J97" s="66">
        <v>0.84078212290502796</v>
      </c>
      <c r="K97" s="67">
        <f t="shared" si="12"/>
        <v>0</v>
      </c>
      <c r="L97" s="68">
        <v>7174</v>
      </c>
      <c r="M97" s="68">
        <v>6302</v>
      </c>
      <c r="N97" s="65">
        <v>850</v>
      </c>
      <c r="O97" s="69">
        <v>0.87844995818232507</v>
      </c>
      <c r="P97" s="65">
        <v>291</v>
      </c>
      <c r="Q97" s="65">
        <v>210</v>
      </c>
      <c r="R97" s="65">
        <v>81</v>
      </c>
      <c r="S97" s="70">
        <v>0.72164948453608246</v>
      </c>
      <c r="T97" s="65">
        <v>90</v>
      </c>
      <c r="U97" s="65">
        <v>74</v>
      </c>
      <c r="V97" s="65">
        <v>16</v>
      </c>
      <c r="W97" s="66">
        <v>0.82222222222222219</v>
      </c>
      <c r="X97" s="65">
        <v>503</v>
      </c>
      <c r="Y97" s="65">
        <v>388</v>
      </c>
      <c r="Z97" s="65">
        <v>115</v>
      </c>
      <c r="AA97" s="66">
        <v>0.77137176938369778</v>
      </c>
      <c r="AB97" s="68">
        <v>268</v>
      </c>
      <c r="AC97" s="68">
        <v>234</v>
      </c>
      <c r="AD97" s="68">
        <v>34</v>
      </c>
      <c r="AE97" s="71">
        <v>0.87313432835820892</v>
      </c>
      <c r="AF97" s="72">
        <v>242</v>
      </c>
      <c r="AG97" s="72">
        <v>200</v>
      </c>
      <c r="AH97" s="72">
        <v>42</v>
      </c>
      <c r="AI97" s="73">
        <v>0.82644628099173556</v>
      </c>
      <c r="AJ97" s="74">
        <f t="shared" si="13"/>
        <v>0</v>
      </c>
      <c r="AK97" s="68">
        <v>1083</v>
      </c>
      <c r="AL97" s="68">
        <v>908</v>
      </c>
      <c r="AM97" s="65">
        <v>175</v>
      </c>
      <c r="AN97" s="69">
        <v>0.83841181902123729</v>
      </c>
      <c r="AO97" s="102">
        <v>1352</v>
      </c>
      <c r="AP97" s="112">
        <f t="shared" si="10"/>
        <v>9745</v>
      </c>
      <c r="AQ97" s="113">
        <f t="shared" si="11"/>
        <v>7.2078402366863905</v>
      </c>
    </row>
    <row r="98" spans="2:43" ht="12.75" x14ac:dyDescent="0.25">
      <c r="B98" s="64">
        <v>46116</v>
      </c>
      <c r="C98" s="65">
        <v>267</v>
      </c>
      <c r="D98" s="65">
        <v>237</v>
      </c>
      <c r="E98" s="65">
        <v>30</v>
      </c>
      <c r="F98" s="66">
        <v>0.89</v>
      </c>
      <c r="G98" s="65">
        <v>1432</v>
      </c>
      <c r="H98" s="65">
        <v>1214</v>
      </c>
      <c r="I98" s="65">
        <v>218</v>
      </c>
      <c r="J98" s="66">
        <v>0.8477653631284916</v>
      </c>
      <c r="K98" s="67">
        <f t="shared" si="12"/>
        <v>0</v>
      </c>
      <c r="L98" s="68">
        <v>7174</v>
      </c>
      <c r="M98" s="68">
        <v>6256</v>
      </c>
      <c r="N98" s="65">
        <v>918</v>
      </c>
      <c r="O98" s="69">
        <v>0.87203791469194314</v>
      </c>
      <c r="P98" s="65">
        <v>291</v>
      </c>
      <c r="Q98" s="65">
        <v>231</v>
      </c>
      <c r="R98" s="65">
        <v>60</v>
      </c>
      <c r="S98" s="70">
        <v>0.79381443298969068</v>
      </c>
      <c r="T98" s="65">
        <v>90</v>
      </c>
      <c r="U98" s="65">
        <v>79</v>
      </c>
      <c r="V98" s="65">
        <v>11</v>
      </c>
      <c r="W98" s="66">
        <v>0.87777777777777777</v>
      </c>
      <c r="X98" s="65">
        <v>503</v>
      </c>
      <c r="Y98" s="65">
        <v>383</v>
      </c>
      <c r="Z98" s="65">
        <v>120</v>
      </c>
      <c r="AA98" s="66">
        <v>0.76143141153081506</v>
      </c>
      <c r="AB98" s="68">
        <v>268</v>
      </c>
      <c r="AC98" s="68">
        <v>225</v>
      </c>
      <c r="AD98" s="68">
        <v>43</v>
      </c>
      <c r="AE98" s="71">
        <v>0.83955223880597019</v>
      </c>
      <c r="AF98" s="72">
        <v>242</v>
      </c>
      <c r="AG98" s="72">
        <v>209</v>
      </c>
      <c r="AH98" s="72">
        <v>33</v>
      </c>
      <c r="AI98" s="73">
        <v>0.86363636363636365</v>
      </c>
      <c r="AJ98" s="74">
        <f t="shared" si="13"/>
        <v>0</v>
      </c>
      <c r="AK98" s="68">
        <v>1083</v>
      </c>
      <c r="AL98" s="68">
        <v>903</v>
      </c>
      <c r="AM98" s="65">
        <v>180</v>
      </c>
      <c r="AN98" s="69">
        <v>0.83379501385041555</v>
      </c>
      <c r="AO98" s="102">
        <v>1354</v>
      </c>
      <c r="AP98" s="112">
        <f t="shared" si="10"/>
        <v>9737</v>
      </c>
      <c r="AQ98" s="113">
        <f t="shared" si="11"/>
        <v>7.1912850812407685</v>
      </c>
    </row>
    <row r="99" spans="2:43" ht="12.75" x14ac:dyDescent="0.25">
      <c r="B99" s="64">
        <v>46117</v>
      </c>
      <c r="C99" s="65">
        <v>267</v>
      </c>
      <c r="D99" s="65">
        <v>233</v>
      </c>
      <c r="E99" s="65">
        <v>34</v>
      </c>
      <c r="F99" s="66">
        <v>0.87265917602996257</v>
      </c>
      <c r="G99" s="65">
        <v>1432</v>
      </c>
      <c r="H99" s="65">
        <v>1226</v>
      </c>
      <c r="I99" s="65">
        <v>206</v>
      </c>
      <c r="J99" s="66">
        <v>0.8561452513966481</v>
      </c>
      <c r="K99" s="67">
        <f t="shared" si="12"/>
        <v>0</v>
      </c>
      <c r="L99" s="68">
        <v>7174</v>
      </c>
      <c r="M99" s="68">
        <v>6304</v>
      </c>
      <c r="N99" s="65">
        <v>870</v>
      </c>
      <c r="O99" s="69">
        <v>0.87872874268190693</v>
      </c>
      <c r="P99" s="65">
        <v>291</v>
      </c>
      <c r="Q99" s="65">
        <v>226</v>
      </c>
      <c r="R99" s="65">
        <v>65</v>
      </c>
      <c r="S99" s="70">
        <v>0.7766323024054983</v>
      </c>
      <c r="T99" s="65">
        <v>90</v>
      </c>
      <c r="U99" s="65">
        <v>72</v>
      </c>
      <c r="V99" s="65">
        <v>18</v>
      </c>
      <c r="W99" s="66">
        <v>0.8</v>
      </c>
      <c r="X99" s="65">
        <v>503</v>
      </c>
      <c r="Y99" s="65">
        <v>381</v>
      </c>
      <c r="Z99" s="65">
        <v>122</v>
      </c>
      <c r="AA99" s="66">
        <v>0.75745526838966204</v>
      </c>
      <c r="AB99" s="68">
        <v>268</v>
      </c>
      <c r="AC99" s="68">
        <v>227</v>
      </c>
      <c r="AD99" s="68">
        <v>41</v>
      </c>
      <c r="AE99" s="71">
        <v>0.84701492537313428</v>
      </c>
      <c r="AF99" s="72">
        <v>242</v>
      </c>
      <c r="AG99" s="72">
        <v>211</v>
      </c>
      <c r="AH99" s="72">
        <v>31</v>
      </c>
      <c r="AI99" s="73">
        <v>0.87190082644628097</v>
      </c>
      <c r="AJ99" s="74">
        <f t="shared" si="13"/>
        <v>0</v>
      </c>
      <c r="AK99" s="68">
        <v>1083</v>
      </c>
      <c r="AL99" s="68">
        <v>899</v>
      </c>
      <c r="AM99" s="65">
        <v>184</v>
      </c>
      <c r="AN99" s="69">
        <v>0.83010156971375804</v>
      </c>
      <c r="AO99" s="102">
        <v>1265</v>
      </c>
      <c r="AP99" s="112">
        <f t="shared" si="10"/>
        <v>9779</v>
      </c>
      <c r="AQ99" s="113">
        <f t="shared" si="11"/>
        <v>7.7304347826086959</v>
      </c>
    </row>
    <row r="100" spans="2:43" ht="12.75" x14ac:dyDescent="0.25">
      <c r="B100" s="64">
        <v>46118</v>
      </c>
      <c r="C100" s="65">
        <v>267</v>
      </c>
      <c r="D100" s="65">
        <v>256</v>
      </c>
      <c r="E100" s="65">
        <v>11</v>
      </c>
      <c r="F100" s="66">
        <v>0.95880149812734083</v>
      </c>
      <c r="G100" s="65">
        <v>1432</v>
      </c>
      <c r="H100" s="65">
        <v>1226</v>
      </c>
      <c r="I100" s="65">
        <v>206</v>
      </c>
      <c r="J100" s="66">
        <v>0.8561452513966481</v>
      </c>
      <c r="K100" s="67">
        <f t="shared" si="12"/>
        <v>0</v>
      </c>
      <c r="L100" s="68">
        <v>7174</v>
      </c>
      <c r="M100" s="68">
        <v>6344</v>
      </c>
      <c r="N100" s="65">
        <v>830</v>
      </c>
      <c r="O100" s="69">
        <v>0.88430443267354331</v>
      </c>
      <c r="P100" s="65">
        <v>291</v>
      </c>
      <c r="Q100" s="65">
        <v>251</v>
      </c>
      <c r="R100" s="65">
        <v>40</v>
      </c>
      <c r="S100" s="70">
        <v>0.86254295532646053</v>
      </c>
      <c r="T100" s="65">
        <v>90</v>
      </c>
      <c r="U100" s="65">
        <v>81</v>
      </c>
      <c r="V100" s="65">
        <v>9</v>
      </c>
      <c r="W100" s="66">
        <v>0.9</v>
      </c>
      <c r="X100" s="65">
        <v>503</v>
      </c>
      <c r="Y100" s="65">
        <v>402</v>
      </c>
      <c r="Z100" s="65">
        <v>101</v>
      </c>
      <c r="AA100" s="66">
        <v>0.79920477137176937</v>
      </c>
      <c r="AB100" s="68">
        <v>268</v>
      </c>
      <c r="AC100" s="68">
        <v>244</v>
      </c>
      <c r="AD100" s="68">
        <v>24</v>
      </c>
      <c r="AE100" s="71">
        <v>0.91044776119402981</v>
      </c>
      <c r="AF100" s="72">
        <v>242</v>
      </c>
      <c r="AG100" s="72">
        <v>194</v>
      </c>
      <c r="AH100" s="72">
        <v>48</v>
      </c>
      <c r="AI100" s="73">
        <v>0.80165289256198347</v>
      </c>
      <c r="AJ100" s="74">
        <f t="shared" si="13"/>
        <v>0</v>
      </c>
      <c r="AK100" s="68">
        <v>1083</v>
      </c>
      <c r="AL100" s="68">
        <v>929</v>
      </c>
      <c r="AM100" s="65">
        <v>154</v>
      </c>
      <c r="AN100" s="69">
        <v>0.85780240073868885</v>
      </c>
      <c r="AO100" s="102">
        <v>1219</v>
      </c>
      <c r="AP100" s="112">
        <f t="shared" si="10"/>
        <v>9927</v>
      </c>
      <c r="AQ100" s="113">
        <f t="shared" si="11"/>
        <v>8.1435602953240362</v>
      </c>
    </row>
    <row r="101" spans="2:43" ht="12.75" x14ac:dyDescent="0.25">
      <c r="B101" s="64">
        <v>46119</v>
      </c>
      <c r="C101" s="65">
        <v>267</v>
      </c>
      <c r="D101" s="65">
        <v>218</v>
      </c>
      <c r="E101" s="65">
        <v>49</v>
      </c>
      <c r="F101" s="66">
        <v>0.81647940074906367</v>
      </c>
      <c r="G101" s="65">
        <v>1432</v>
      </c>
      <c r="H101" s="65">
        <v>1277</v>
      </c>
      <c r="I101" s="65">
        <v>155</v>
      </c>
      <c r="J101" s="66">
        <v>0.89175977653631289</v>
      </c>
      <c r="K101" s="67">
        <f t="shared" si="12"/>
        <v>0</v>
      </c>
      <c r="L101" s="68">
        <v>7180</v>
      </c>
      <c r="M101" s="68">
        <v>6534</v>
      </c>
      <c r="N101" s="65">
        <v>640</v>
      </c>
      <c r="O101" s="69">
        <v>0.91002785515320339</v>
      </c>
      <c r="P101" s="65">
        <v>291</v>
      </c>
      <c r="Q101" s="65">
        <v>235</v>
      </c>
      <c r="R101" s="65">
        <v>56</v>
      </c>
      <c r="S101" s="70">
        <v>0.80756013745704469</v>
      </c>
      <c r="T101" s="65">
        <v>90</v>
      </c>
      <c r="U101" s="65">
        <v>77</v>
      </c>
      <c r="V101" s="65">
        <v>13</v>
      </c>
      <c r="W101" s="66">
        <v>0.85555555555555551</v>
      </c>
      <c r="X101" s="65">
        <v>503</v>
      </c>
      <c r="Y101" s="65">
        <v>421</v>
      </c>
      <c r="Z101" s="65">
        <v>82</v>
      </c>
      <c r="AA101" s="66">
        <v>0.83697813121272369</v>
      </c>
      <c r="AB101" s="68">
        <v>268</v>
      </c>
      <c r="AC101" s="68">
        <v>237</v>
      </c>
      <c r="AD101" s="68">
        <v>31</v>
      </c>
      <c r="AE101" s="71">
        <v>0.88432835820895528</v>
      </c>
      <c r="AF101" s="72">
        <v>242</v>
      </c>
      <c r="AG101" s="72">
        <v>210</v>
      </c>
      <c r="AH101" s="72">
        <v>32</v>
      </c>
      <c r="AI101" s="73">
        <v>0.86776859504132231</v>
      </c>
      <c r="AJ101" s="74">
        <f t="shared" si="13"/>
        <v>0</v>
      </c>
      <c r="AK101" s="68">
        <v>1083</v>
      </c>
      <c r="AL101" s="68">
        <v>930</v>
      </c>
      <c r="AM101" s="65">
        <v>153</v>
      </c>
      <c r="AN101" s="69">
        <v>0.8587257617728532</v>
      </c>
      <c r="AO101" s="102">
        <v>1358</v>
      </c>
      <c r="AP101" s="112">
        <f t="shared" si="10"/>
        <v>10139</v>
      </c>
      <c r="AQ101" s="113">
        <f t="shared" si="11"/>
        <v>7.4661266568483065</v>
      </c>
    </row>
    <row r="102" spans="2:43" ht="12.75" x14ac:dyDescent="0.25">
      <c r="B102" s="64">
        <v>46120</v>
      </c>
      <c r="C102" s="65">
        <v>267</v>
      </c>
      <c r="D102" s="65">
        <v>231</v>
      </c>
      <c r="E102" s="65">
        <v>36</v>
      </c>
      <c r="F102" s="66">
        <v>0.8651685393258427</v>
      </c>
      <c r="G102" s="65">
        <v>1432</v>
      </c>
      <c r="H102" s="65">
        <v>1276</v>
      </c>
      <c r="I102" s="65">
        <v>156</v>
      </c>
      <c r="J102" s="66">
        <v>0.89106145251396651</v>
      </c>
      <c r="K102" s="67">
        <f t="shared" si="12"/>
        <v>0</v>
      </c>
      <c r="L102" s="68">
        <v>7181</v>
      </c>
      <c r="M102" s="68">
        <v>6588</v>
      </c>
      <c r="N102" s="65">
        <v>586</v>
      </c>
      <c r="O102" s="69">
        <v>0.91742097200946948</v>
      </c>
      <c r="P102" s="65">
        <v>291</v>
      </c>
      <c r="Q102" s="65">
        <v>241</v>
      </c>
      <c r="R102" s="65">
        <v>50</v>
      </c>
      <c r="S102" s="70">
        <v>0.82817869415807566</v>
      </c>
      <c r="T102" s="65">
        <v>90</v>
      </c>
      <c r="U102" s="65">
        <v>82</v>
      </c>
      <c r="V102" s="65">
        <v>8</v>
      </c>
      <c r="W102" s="66">
        <v>0.91111111111111109</v>
      </c>
      <c r="X102" s="65">
        <v>503</v>
      </c>
      <c r="Y102" s="65">
        <v>407</v>
      </c>
      <c r="Z102" s="65">
        <v>96</v>
      </c>
      <c r="AA102" s="66">
        <v>0.80914512922465209</v>
      </c>
      <c r="AB102" s="68">
        <v>268</v>
      </c>
      <c r="AC102" s="68">
        <v>225</v>
      </c>
      <c r="AD102" s="68">
        <v>43</v>
      </c>
      <c r="AE102" s="71">
        <v>0.83955223880597019</v>
      </c>
      <c r="AF102" s="72">
        <v>242</v>
      </c>
      <c r="AG102" s="72">
        <v>219</v>
      </c>
      <c r="AH102" s="72">
        <v>23</v>
      </c>
      <c r="AI102" s="73">
        <v>0.9049586776859504</v>
      </c>
      <c r="AJ102" s="74">
        <f t="shared" si="13"/>
        <v>0</v>
      </c>
      <c r="AK102" s="68">
        <v>1083</v>
      </c>
      <c r="AL102" s="68">
        <v>965</v>
      </c>
      <c r="AM102" s="65">
        <v>118</v>
      </c>
      <c r="AN102" s="69">
        <v>0.89104339796860577</v>
      </c>
      <c r="AO102" s="102">
        <v>1200</v>
      </c>
      <c r="AP102" s="112">
        <f t="shared" si="10"/>
        <v>10234</v>
      </c>
      <c r="AQ102" s="113">
        <f t="shared" si="11"/>
        <v>8.5283333333333342</v>
      </c>
    </row>
    <row r="103" spans="2:43" ht="12.75" x14ac:dyDescent="0.25">
      <c r="B103" s="64">
        <v>46121</v>
      </c>
      <c r="C103" s="65">
        <v>267</v>
      </c>
      <c r="D103" s="65">
        <v>225</v>
      </c>
      <c r="E103" s="65">
        <v>42</v>
      </c>
      <c r="F103" s="66">
        <v>0.84269662921348309</v>
      </c>
      <c r="G103" s="65">
        <v>1432</v>
      </c>
      <c r="H103" s="65">
        <v>1313</v>
      </c>
      <c r="I103" s="65">
        <v>119</v>
      </c>
      <c r="J103" s="66">
        <v>0.91689944134078216</v>
      </c>
      <c r="K103" s="67">
        <f t="shared" si="12"/>
        <v>0</v>
      </c>
      <c r="L103" s="68">
        <v>7181</v>
      </c>
      <c r="M103" s="68">
        <v>6609</v>
      </c>
      <c r="N103" s="65">
        <v>565</v>
      </c>
      <c r="O103" s="69">
        <v>0.92034535580002785</v>
      </c>
      <c r="P103" s="65">
        <v>291</v>
      </c>
      <c r="Q103" s="65">
        <v>231</v>
      </c>
      <c r="R103" s="65">
        <v>60</v>
      </c>
      <c r="S103" s="70">
        <v>0.79381443298969068</v>
      </c>
      <c r="T103" s="65">
        <v>90</v>
      </c>
      <c r="U103" s="65">
        <v>73</v>
      </c>
      <c r="V103" s="65">
        <v>17</v>
      </c>
      <c r="W103" s="66">
        <v>0.81111111111111112</v>
      </c>
      <c r="X103" s="65">
        <v>501</v>
      </c>
      <c r="Y103" s="65">
        <v>415</v>
      </c>
      <c r="Z103" s="65">
        <v>88</v>
      </c>
      <c r="AA103" s="66">
        <v>0.82834331337325351</v>
      </c>
      <c r="AB103" s="68">
        <v>268</v>
      </c>
      <c r="AC103" s="68">
        <v>234</v>
      </c>
      <c r="AD103" s="68">
        <v>34</v>
      </c>
      <c r="AE103" s="71">
        <v>0.87313432835820892</v>
      </c>
      <c r="AF103" s="72">
        <v>242</v>
      </c>
      <c r="AG103" s="72">
        <v>222</v>
      </c>
      <c r="AH103" s="72">
        <v>20</v>
      </c>
      <c r="AI103" s="73">
        <v>0.9173553719008265</v>
      </c>
      <c r="AJ103" s="74">
        <f t="shared" si="13"/>
        <v>0</v>
      </c>
      <c r="AK103" s="68">
        <v>1085</v>
      </c>
      <c r="AL103" s="68">
        <v>966</v>
      </c>
      <c r="AM103" s="65">
        <v>117</v>
      </c>
      <c r="AN103" s="69">
        <v>0.89032258064516134</v>
      </c>
      <c r="AO103" s="102">
        <v>1356</v>
      </c>
      <c r="AP103" s="112">
        <f t="shared" si="10"/>
        <v>10288</v>
      </c>
      <c r="AQ103" s="113">
        <f t="shared" si="11"/>
        <v>7.5870206489675516</v>
      </c>
    </row>
    <row r="104" spans="2:43" ht="12.75" x14ac:dyDescent="0.25">
      <c r="B104" s="64">
        <v>46122</v>
      </c>
      <c r="C104" s="65">
        <v>267</v>
      </c>
      <c r="D104" s="65">
        <v>214</v>
      </c>
      <c r="E104" s="65">
        <v>53</v>
      </c>
      <c r="F104" s="66">
        <v>0.80149812734082393</v>
      </c>
      <c r="G104" s="65">
        <v>1432</v>
      </c>
      <c r="H104" s="65">
        <v>1301</v>
      </c>
      <c r="I104" s="65">
        <v>131</v>
      </c>
      <c r="J104" s="66">
        <v>0.90851955307262566</v>
      </c>
      <c r="K104" s="67">
        <f t="shared" si="12"/>
        <v>0</v>
      </c>
      <c r="L104" s="68">
        <v>7181</v>
      </c>
      <c r="M104" s="68">
        <v>6663</v>
      </c>
      <c r="N104" s="65">
        <v>518</v>
      </c>
      <c r="O104" s="69">
        <v>0.9278651998328924</v>
      </c>
      <c r="P104" s="65">
        <v>291</v>
      </c>
      <c r="Q104" s="65">
        <v>224</v>
      </c>
      <c r="R104" s="65">
        <v>67</v>
      </c>
      <c r="S104" s="70">
        <v>0.76975945017182135</v>
      </c>
      <c r="T104" s="65">
        <v>90</v>
      </c>
      <c r="U104" s="65">
        <v>77</v>
      </c>
      <c r="V104" s="65">
        <v>13</v>
      </c>
      <c r="W104" s="66">
        <v>0.85555555555555551</v>
      </c>
      <c r="X104" s="65">
        <v>501</v>
      </c>
      <c r="Y104" s="65">
        <v>405</v>
      </c>
      <c r="Z104" s="65">
        <v>96</v>
      </c>
      <c r="AA104" s="66">
        <v>0.80838323353293418</v>
      </c>
      <c r="AB104" s="68">
        <v>268</v>
      </c>
      <c r="AC104" s="68">
        <v>229</v>
      </c>
      <c r="AD104" s="68">
        <v>39</v>
      </c>
      <c r="AE104" s="71">
        <v>0.85447761194029848</v>
      </c>
      <c r="AF104" s="72">
        <v>242</v>
      </c>
      <c r="AG104" s="72">
        <v>221</v>
      </c>
      <c r="AH104" s="72">
        <v>21</v>
      </c>
      <c r="AI104" s="73">
        <v>0.91322314049586772</v>
      </c>
      <c r="AJ104" s="74">
        <f t="shared" si="13"/>
        <v>0</v>
      </c>
      <c r="AK104" s="68">
        <v>1085</v>
      </c>
      <c r="AL104" s="68">
        <v>981</v>
      </c>
      <c r="AM104" s="65">
        <v>104</v>
      </c>
      <c r="AN104" s="69">
        <v>0.90414746543778801</v>
      </c>
      <c r="AO104" s="102">
        <v>1366</v>
      </c>
      <c r="AP104" s="112">
        <f t="shared" si="10"/>
        <v>10315</v>
      </c>
      <c r="AQ104" s="113">
        <f t="shared" si="11"/>
        <v>7.5512445095168372</v>
      </c>
    </row>
    <row r="105" spans="2:43" ht="12.75" x14ac:dyDescent="0.25">
      <c r="B105" s="64">
        <v>46123</v>
      </c>
      <c r="C105" s="65">
        <v>267</v>
      </c>
      <c r="D105" s="65">
        <v>231</v>
      </c>
      <c r="E105" s="65">
        <v>36</v>
      </c>
      <c r="F105" s="66">
        <v>0.8651685393258427</v>
      </c>
      <c r="G105" s="65">
        <v>1432</v>
      </c>
      <c r="H105" s="65">
        <v>1248</v>
      </c>
      <c r="I105" s="65">
        <v>184</v>
      </c>
      <c r="J105" s="66">
        <v>0.87150837988826813</v>
      </c>
      <c r="K105" s="67">
        <f t="shared" si="12"/>
        <v>0</v>
      </c>
      <c r="L105" s="68">
        <v>7166</v>
      </c>
      <c r="M105" s="68">
        <v>6597</v>
      </c>
      <c r="N105" s="65">
        <v>569</v>
      </c>
      <c r="O105" s="69">
        <v>0.92059726486184756</v>
      </c>
      <c r="P105" s="65">
        <v>291</v>
      </c>
      <c r="Q105" s="65">
        <v>240</v>
      </c>
      <c r="R105" s="65">
        <v>51</v>
      </c>
      <c r="S105" s="70">
        <v>0.82474226804123707</v>
      </c>
      <c r="T105" s="65">
        <v>90</v>
      </c>
      <c r="U105" s="65">
        <v>74</v>
      </c>
      <c r="V105" s="65">
        <v>16</v>
      </c>
      <c r="W105" s="66">
        <v>0.82222222222222219</v>
      </c>
      <c r="X105" s="65">
        <v>501</v>
      </c>
      <c r="Y105" s="65">
        <v>401</v>
      </c>
      <c r="Z105" s="65">
        <v>100</v>
      </c>
      <c r="AA105" s="66">
        <v>0.80039920159680644</v>
      </c>
      <c r="AB105" s="68">
        <v>268</v>
      </c>
      <c r="AC105" s="68">
        <v>226</v>
      </c>
      <c r="AD105" s="68">
        <v>42</v>
      </c>
      <c r="AE105" s="71">
        <v>0.84328358208955223</v>
      </c>
      <c r="AF105" s="72">
        <v>242</v>
      </c>
      <c r="AG105" s="72">
        <v>199</v>
      </c>
      <c r="AH105" s="72">
        <v>43</v>
      </c>
      <c r="AI105" s="73">
        <v>0.8223140495867769</v>
      </c>
      <c r="AJ105" s="74">
        <f t="shared" si="13"/>
        <v>0</v>
      </c>
      <c r="AK105" s="68">
        <v>1085</v>
      </c>
      <c r="AL105" s="68">
        <v>951</v>
      </c>
      <c r="AM105" s="65">
        <v>134</v>
      </c>
      <c r="AN105" s="69">
        <v>0.87649769585253456</v>
      </c>
      <c r="AO105" s="102">
        <v>1232</v>
      </c>
      <c r="AP105" s="112">
        <f t="shared" si="10"/>
        <v>10167</v>
      </c>
      <c r="AQ105" s="113">
        <f t="shared" si="11"/>
        <v>8.2524350649350655</v>
      </c>
    </row>
    <row r="106" spans="2:43" ht="12.75" x14ac:dyDescent="0.25">
      <c r="B106" s="64">
        <v>46124</v>
      </c>
      <c r="C106" s="65">
        <v>267</v>
      </c>
      <c r="D106" s="65">
        <v>237</v>
      </c>
      <c r="E106" s="65">
        <v>30</v>
      </c>
      <c r="F106" s="66">
        <v>0.88764044943820219</v>
      </c>
      <c r="G106" s="65">
        <v>1432</v>
      </c>
      <c r="H106" s="65">
        <v>1264</v>
      </c>
      <c r="I106" s="65">
        <v>168</v>
      </c>
      <c r="J106" s="66">
        <v>0.88268156424581001</v>
      </c>
      <c r="K106" s="67">
        <f t="shared" si="12"/>
        <v>0</v>
      </c>
      <c r="L106" s="68">
        <v>7166</v>
      </c>
      <c r="M106" s="68">
        <v>6639</v>
      </c>
      <c r="N106" s="65">
        <v>542</v>
      </c>
      <c r="O106" s="69">
        <v>0.92645827518838963</v>
      </c>
      <c r="P106" s="65">
        <v>291</v>
      </c>
      <c r="Q106" s="65">
        <v>248</v>
      </c>
      <c r="R106" s="65">
        <v>43</v>
      </c>
      <c r="S106" s="70">
        <v>0.85223367697594499</v>
      </c>
      <c r="T106" s="65">
        <v>90</v>
      </c>
      <c r="U106" s="65">
        <v>75</v>
      </c>
      <c r="V106" s="65">
        <v>15</v>
      </c>
      <c r="W106" s="66">
        <v>0.83333333333333337</v>
      </c>
      <c r="X106" s="65">
        <v>501</v>
      </c>
      <c r="Y106" s="65">
        <v>367</v>
      </c>
      <c r="Z106" s="65">
        <v>134</v>
      </c>
      <c r="AA106" s="66">
        <v>0.7325349301397206</v>
      </c>
      <c r="AB106" s="68">
        <v>268</v>
      </c>
      <c r="AC106" s="68">
        <v>223</v>
      </c>
      <c r="AD106" s="68">
        <v>45</v>
      </c>
      <c r="AE106" s="71">
        <v>0.83208955223880599</v>
      </c>
      <c r="AF106" s="72">
        <v>242</v>
      </c>
      <c r="AG106" s="72">
        <v>204</v>
      </c>
      <c r="AH106" s="72">
        <v>38</v>
      </c>
      <c r="AI106" s="73">
        <v>0.84297520661157022</v>
      </c>
      <c r="AJ106" s="74">
        <f t="shared" si="13"/>
        <v>0</v>
      </c>
      <c r="AK106" s="68">
        <v>1085</v>
      </c>
      <c r="AL106" s="68">
        <v>978</v>
      </c>
      <c r="AM106" s="65">
        <v>107</v>
      </c>
      <c r="AN106" s="69">
        <v>0.90138248847926272</v>
      </c>
      <c r="AO106" s="102">
        <v>1119</v>
      </c>
      <c r="AP106" s="112">
        <f t="shared" si="10"/>
        <v>10235</v>
      </c>
      <c r="AQ106" s="113">
        <f t="shared" si="11"/>
        <v>9.1465594280607689</v>
      </c>
    </row>
    <row r="107" spans="2:43" ht="12.75" x14ac:dyDescent="0.25">
      <c r="B107" s="64">
        <v>46125</v>
      </c>
      <c r="C107" s="65">
        <v>267</v>
      </c>
      <c r="D107" s="65">
        <v>220</v>
      </c>
      <c r="E107" s="65">
        <v>47</v>
      </c>
      <c r="F107" s="66">
        <v>0.82397003745318353</v>
      </c>
      <c r="G107" s="65">
        <v>1447</v>
      </c>
      <c r="H107" s="65">
        <v>1253</v>
      </c>
      <c r="I107" s="65">
        <v>179</v>
      </c>
      <c r="J107" s="66">
        <v>0.86592950932964752</v>
      </c>
      <c r="K107" s="67">
        <f t="shared" si="12"/>
        <v>15</v>
      </c>
      <c r="L107" s="68">
        <v>7158</v>
      </c>
      <c r="M107" s="68">
        <v>6552</v>
      </c>
      <c r="N107" s="65">
        <v>629</v>
      </c>
      <c r="O107" s="69">
        <v>0.91533948030176027</v>
      </c>
      <c r="P107" s="65">
        <v>291</v>
      </c>
      <c r="Q107" s="65">
        <v>226</v>
      </c>
      <c r="R107" s="65">
        <v>65</v>
      </c>
      <c r="S107" s="70">
        <v>0.7766323024054983</v>
      </c>
      <c r="T107" s="65">
        <v>90</v>
      </c>
      <c r="U107" s="65">
        <v>77</v>
      </c>
      <c r="V107" s="65">
        <v>13</v>
      </c>
      <c r="W107" s="66">
        <v>0.85555555555555551</v>
      </c>
      <c r="X107" s="65">
        <v>501</v>
      </c>
      <c r="Y107" s="65">
        <v>395</v>
      </c>
      <c r="Z107" s="65">
        <v>106</v>
      </c>
      <c r="AA107" s="66">
        <v>0.78842315369261473</v>
      </c>
      <c r="AB107" s="68">
        <v>268</v>
      </c>
      <c r="AC107" s="68">
        <v>239</v>
      </c>
      <c r="AD107" s="68">
        <v>29</v>
      </c>
      <c r="AE107" s="71">
        <v>0.89179104477611937</v>
      </c>
      <c r="AF107" s="72">
        <v>242</v>
      </c>
      <c r="AG107" s="72">
        <v>208</v>
      </c>
      <c r="AH107" s="72">
        <v>34</v>
      </c>
      <c r="AI107" s="73">
        <v>0.85950413223140498</v>
      </c>
      <c r="AJ107" s="74">
        <f t="shared" si="13"/>
        <v>0</v>
      </c>
      <c r="AK107" s="68">
        <v>1085</v>
      </c>
      <c r="AL107" s="68">
        <v>950</v>
      </c>
      <c r="AM107" s="65">
        <v>135</v>
      </c>
      <c r="AN107" s="69">
        <v>0.87557603686635943</v>
      </c>
      <c r="AO107" s="102">
        <v>1350</v>
      </c>
      <c r="AP107" s="112">
        <f t="shared" si="10"/>
        <v>10120</v>
      </c>
      <c r="AQ107" s="113">
        <f t="shared" si="11"/>
        <v>7.496296296296296</v>
      </c>
    </row>
    <row r="108" spans="2:43" ht="12.75" x14ac:dyDescent="0.25">
      <c r="B108" s="64">
        <v>46126</v>
      </c>
      <c r="C108" s="65">
        <v>267</v>
      </c>
      <c r="D108" s="65">
        <v>206</v>
      </c>
      <c r="E108" s="65">
        <v>61</v>
      </c>
      <c r="F108" s="66">
        <v>0.77153558052434457</v>
      </c>
      <c r="G108" s="65">
        <v>1447</v>
      </c>
      <c r="H108" s="65">
        <v>1297</v>
      </c>
      <c r="I108" s="65">
        <v>135</v>
      </c>
      <c r="J108" s="66">
        <v>0.89633724948168625</v>
      </c>
      <c r="K108" s="67">
        <f t="shared" si="12"/>
        <v>0</v>
      </c>
      <c r="L108" s="68">
        <v>7158</v>
      </c>
      <c r="M108" s="68">
        <v>6664</v>
      </c>
      <c r="N108" s="65">
        <v>502</v>
      </c>
      <c r="O108" s="69">
        <v>0.93098630902486723</v>
      </c>
      <c r="P108" s="65">
        <v>291</v>
      </c>
      <c r="Q108" s="65">
        <v>234</v>
      </c>
      <c r="R108" s="65">
        <v>57</v>
      </c>
      <c r="S108" s="70">
        <v>0.80412371134020622</v>
      </c>
      <c r="T108" s="65">
        <v>90</v>
      </c>
      <c r="U108" s="65">
        <v>79</v>
      </c>
      <c r="V108" s="65">
        <v>11</v>
      </c>
      <c r="W108" s="66">
        <v>0.87777777777777777</v>
      </c>
      <c r="X108" s="65">
        <v>501</v>
      </c>
      <c r="Y108" s="65">
        <v>407</v>
      </c>
      <c r="Z108" s="65">
        <v>94</v>
      </c>
      <c r="AA108" s="66">
        <v>0.81237524950099804</v>
      </c>
      <c r="AB108" s="68">
        <v>268</v>
      </c>
      <c r="AC108" s="68">
        <v>229</v>
      </c>
      <c r="AD108" s="68">
        <v>39</v>
      </c>
      <c r="AE108" s="71">
        <v>0.85447761194029848</v>
      </c>
      <c r="AF108" s="72">
        <v>242</v>
      </c>
      <c r="AG108" s="72">
        <v>210</v>
      </c>
      <c r="AH108" s="72">
        <v>32</v>
      </c>
      <c r="AI108" s="73">
        <v>0.86776859504132231</v>
      </c>
      <c r="AJ108" s="74">
        <f t="shared" si="13"/>
        <v>0</v>
      </c>
      <c r="AK108" s="68">
        <v>1085</v>
      </c>
      <c r="AL108" s="68">
        <v>967</v>
      </c>
      <c r="AM108" s="65">
        <v>118</v>
      </c>
      <c r="AN108" s="69">
        <v>0.89124423963133637</v>
      </c>
      <c r="AO108" s="102">
        <v>1422</v>
      </c>
      <c r="AP108" s="112">
        <f t="shared" si="10"/>
        <v>10293</v>
      </c>
      <c r="AQ108" s="113">
        <f t="shared" si="11"/>
        <v>7.2383966244725739</v>
      </c>
    </row>
    <row r="109" spans="2:43" ht="12.75" x14ac:dyDescent="0.25">
      <c r="B109" s="64">
        <v>46127</v>
      </c>
      <c r="C109" s="65">
        <v>267</v>
      </c>
      <c r="D109" s="65">
        <v>203</v>
      </c>
      <c r="E109" s="65">
        <v>64</v>
      </c>
      <c r="F109" s="66">
        <v>0.76029962546816476</v>
      </c>
      <c r="G109" s="65">
        <v>1447</v>
      </c>
      <c r="H109" s="65">
        <v>1321</v>
      </c>
      <c r="I109" s="65">
        <v>111</v>
      </c>
      <c r="J109" s="66">
        <v>0.91292328956461644</v>
      </c>
      <c r="K109" s="67">
        <f t="shared" si="12"/>
        <v>0</v>
      </c>
      <c r="L109" s="68">
        <v>7248</v>
      </c>
      <c r="M109" s="68">
        <v>6710</v>
      </c>
      <c r="N109" s="65">
        <v>456</v>
      </c>
      <c r="O109" s="69">
        <v>0.92577262693156737</v>
      </c>
      <c r="P109" s="65">
        <v>291</v>
      </c>
      <c r="Q109" s="65">
        <v>237</v>
      </c>
      <c r="R109" s="65">
        <v>54</v>
      </c>
      <c r="S109" s="70">
        <v>0.81443298969072164</v>
      </c>
      <c r="T109" s="65">
        <v>90</v>
      </c>
      <c r="U109" s="65">
        <v>77</v>
      </c>
      <c r="V109" s="65">
        <v>13</v>
      </c>
      <c r="W109" s="66">
        <v>0.85555555555555551</v>
      </c>
      <c r="X109" s="65">
        <v>501</v>
      </c>
      <c r="Y109" s="65">
        <v>424</v>
      </c>
      <c r="Z109" s="65">
        <v>77</v>
      </c>
      <c r="AA109" s="66">
        <v>0.84630738522954096</v>
      </c>
      <c r="AB109" s="68">
        <v>268</v>
      </c>
      <c r="AC109" s="68">
        <v>232</v>
      </c>
      <c r="AD109" s="68">
        <v>36</v>
      </c>
      <c r="AE109" s="71">
        <v>0.86567164179104472</v>
      </c>
      <c r="AF109" s="72">
        <v>242</v>
      </c>
      <c r="AG109" s="72">
        <v>206</v>
      </c>
      <c r="AH109" s="72">
        <v>36</v>
      </c>
      <c r="AI109" s="73">
        <v>0.85123966942148765</v>
      </c>
      <c r="AJ109" s="74">
        <f t="shared" si="13"/>
        <v>0</v>
      </c>
      <c r="AK109" s="68">
        <v>1085</v>
      </c>
      <c r="AL109" s="68">
        <v>947</v>
      </c>
      <c r="AM109" s="65">
        <v>138</v>
      </c>
      <c r="AN109" s="69">
        <v>0.87281105990783414</v>
      </c>
      <c r="AO109" s="102">
        <v>1447</v>
      </c>
      <c r="AP109" s="112">
        <f t="shared" si="10"/>
        <v>10357</v>
      </c>
      <c r="AQ109" s="113">
        <f t="shared" si="11"/>
        <v>7.1575673807878371</v>
      </c>
    </row>
    <row r="110" spans="2:43" ht="12.75" x14ac:dyDescent="0.25">
      <c r="B110" s="64">
        <v>46128</v>
      </c>
      <c r="C110" s="65">
        <v>267</v>
      </c>
      <c r="D110" s="65">
        <v>210</v>
      </c>
      <c r="E110" s="65">
        <v>57</v>
      </c>
      <c r="F110" s="66">
        <v>0.7865168539325843</v>
      </c>
      <c r="G110" s="65">
        <v>1447</v>
      </c>
      <c r="H110" s="65">
        <v>1315</v>
      </c>
      <c r="I110" s="65">
        <v>117</v>
      </c>
      <c r="J110" s="66">
        <v>0.90877677954388392</v>
      </c>
      <c r="K110" s="67">
        <f t="shared" si="12"/>
        <v>0</v>
      </c>
      <c r="L110" s="68">
        <v>7248</v>
      </c>
      <c r="M110" s="68">
        <v>6707</v>
      </c>
      <c r="N110" s="65">
        <v>540</v>
      </c>
      <c r="O110" s="69">
        <v>0.92535871964679917</v>
      </c>
      <c r="P110" s="65">
        <v>291</v>
      </c>
      <c r="Q110" s="65">
        <v>212</v>
      </c>
      <c r="R110" s="65">
        <v>79</v>
      </c>
      <c r="S110" s="70">
        <v>0.72852233676975942</v>
      </c>
      <c r="T110" s="65">
        <v>90</v>
      </c>
      <c r="U110" s="65">
        <v>73</v>
      </c>
      <c r="V110" s="65">
        <v>17</v>
      </c>
      <c r="W110" s="66">
        <v>0.81111111111111112</v>
      </c>
      <c r="X110" s="65">
        <v>501</v>
      </c>
      <c r="Y110" s="65">
        <v>400</v>
      </c>
      <c r="Z110" s="65">
        <v>101</v>
      </c>
      <c r="AA110" s="66">
        <v>0.79840319361277445</v>
      </c>
      <c r="AB110" s="68">
        <v>268</v>
      </c>
      <c r="AC110" s="68">
        <v>236</v>
      </c>
      <c r="AD110" s="68">
        <v>32</v>
      </c>
      <c r="AE110" s="71">
        <v>0.88059701492537312</v>
      </c>
      <c r="AF110" s="72">
        <v>242</v>
      </c>
      <c r="AG110" s="72">
        <v>202</v>
      </c>
      <c r="AH110" s="72">
        <v>40</v>
      </c>
      <c r="AI110" s="73">
        <v>0.83471074380165289</v>
      </c>
      <c r="AJ110" s="74">
        <f t="shared" si="13"/>
        <v>0</v>
      </c>
      <c r="AK110" s="68">
        <v>1085</v>
      </c>
      <c r="AL110" s="68">
        <v>954</v>
      </c>
      <c r="AM110" s="65">
        <v>131</v>
      </c>
      <c r="AN110" s="69">
        <v>0.87926267281105985</v>
      </c>
      <c r="AO110" s="102">
        <v>1423</v>
      </c>
      <c r="AP110" s="112">
        <f t="shared" ref="AP110:AP122" si="14">D110+H110+M110+Q110+U110+Y110+AC110+AG110+AL110</f>
        <v>10309</v>
      </c>
      <c r="AQ110" s="113">
        <f t="shared" ref="AQ110:AQ122" si="15">AP110/AO110</f>
        <v>7.2445537596626846</v>
      </c>
    </row>
    <row r="111" spans="2:43" ht="12.75" x14ac:dyDescent="0.25">
      <c r="B111" s="64">
        <v>46129</v>
      </c>
      <c r="C111" s="65">
        <v>267</v>
      </c>
      <c r="D111" s="65">
        <v>207</v>
      </c>
      <c r="E111" s="65">
        <v>60</v>
      </c>
      <c r="F111" s="66">
        <v>0.7752808988764045</v>
      </c>
      <c r="G111" s="65">
        <v>1447</v>
      </c>
      <c r="H111" s="65">
        <v>1310</v>
      </c>
      <c r="I111" s="65">
        <v>122</v>
      </c>
      <c r="J111" s="66">
        <v>0.90532135452660678</v>
      </c>
      <c r="K111" s="67">
        <f t="shared" si="12"/>
        <v>0</v>
      </c>
      <c r="L111" s="68">
        <v>7248</v>
      </c>
      <c r="M111" s="68">
        <v>6799</v>
      </c>
      <c r="N111" s="65">
        <v>448</v>
      </c>
      <c r="O111" s="69">
        <v>0.9380518763796909</v>
      </c>
      <c r="P111" s="65">
        <v>291</v>
      </c>
      <c r="Q111" s="65">
        <v>240</v>
      </c>
      <c r="R111" s="65">
        <v>51</v>
      </c>
      <c r="S111" s="70">
        <v>0.82474226804123707</v>
      </c>
      <c r="T111" s="65">
        <v>90</v>
      </c>
      <c r="U111" s="65">
        <v>76</v>
      </c>
      <c r="V111" s="65">
        <v>14</v>
      </c>
      <c r="W111" s="66">
        <v>0.84444444444444444</v>
      </c>
      <c r="X111" s="65">
        <v>501</v>
      </c>
      <c r="Y111" s="65">
        <v>403</v>
      </c>
      <c r="Z111" s="65">
        <v>98</v>
      </c>
      <c r="AA111" s="66">
        <v>0.80439121756487031</v>
      </c>
      <c r="AB111" s="68">
        <v>268</v>
      </c>
      <c r="AC111" s="68">
        <v>227</v>
      </c>
      <c r="AD111" s="68">
        <v>41</v>
      </c>
      <c r="AE111" s="71">
        <v>0.84701492537313428</v>
      </c>
      <c r="AF111" s="72">
        <v>242</v>
      </c>
      <c r="AG111" s="72">
        <v>215</v>
      </c>
      <c r="AH111" s="72">
        <v>27</v>
      </c>
      <c r="AI111" s="73">
        <v>0.88842975206611574</v>
      </c>
      <c r="AJ111" s="74">
        <f t="shared" si="13"/>
        <v>0</v>
      </c>
      <c r="AK111" s="68">
        <v>1085</v>
      </c>
      <c r="AL111" s="68">
        <v>955</v>
      </c>
      <c r="AM111" s="65">
        <v>130</v>
      </c>
      <c r="AN111" s="69">
        <v>0.88018433179723499</v>
      </c>
      <c r="AO111" s="102">
        <v>1467</v>
      </c>
      <c r="AP111" s="112">
        <f t="shared" si="14"/>
        <v>10432</v>
      </c>
      <c r="AQ111" s="113">
        <f t="shared" si="15"/>
        <v>7.1111111111111107</v>
      </c>
    </row>
    <row r="112" spans="2:43" ht="12.75" x14ac:dyDescent="0.25">
      <c r="B112" s="64">
        <v>46130</v>
      </c>
      <c r="C112" s="65">
        <v>267</v>
      </c>
      <c r="D112" s="65">
        <v>199</v>
      </c>
      <c r="E112" s="65">
        <v>68</v>
      </c>
      <c r="F112" s="66">
        <v>0.74531835205992514</v>
      </c>
      <c r="G112" s="65">
        <v>1447</v>
      </c>
      <c r="H112" s="65">
        <v>1290</v>
      </c>
      <c r="I112" s="65">
        <v>142</v>
      </c>
      <c r="J112" s="66">
        <v>0.89149965445749824</v>
      </c>
      <c r="K112" s="67">
        <f t="shared" si="12"/>
        <v>0</v>
      </c>
      <c r="L112" s="68">
        <v>7248</v>
      </c>
      <c r="M112" s="68">
        <v>6727</v>
      </c>
      <c r="N112" s="65">
        <v>520</v>
      </c>
      <c r="O112" s="69">
        <v>0.92811810154525387</v>
      </c>
      <c r="P112" s="65">
        <v>291</v>
      </c>
      <c r="Q112" s="65">
        <v>240</v>
      </c>
      <c r="R112" s="65">
        <v>51</v>
      </c>
      <c r="S112" s="70">
        <v>0.82474226804123707</v>
      </c>
      <c r="T112" s="65">
        <v>90</v>
      </c>
      <c r="U112" s="65">
        <v>83</v>
      </c>
      <c r="V112" s="65">
        <v>7</v>
      </c>
      <c r="W112" s="66">
        <v>0.92222222222222228</v>
      </c>
      <c r="X112" s="65">
        <v>501</v>
      </c>
      <c r="Y112" s="65">
        <v>399</v>
      </c>
      <c r="Z112" s="65">
        <v>102</v>
      </c>
      <c r="AA112" s="66">
        <v>0.79640718562874246</v>
      </c>
      <c r="AB112" s="68">
        <v>268</v>
      </c>
      <c r="AC112" s="68">
        <v>223</v>
      </c>
      <c r="AD112" s="68">
        <v>45</v>
      </c>
      <c r="AE112" s="71">
        <v>0.83208955223880599</v>
      </c>
      <c r="AF112" s="72">
        <v>242</v>
      </c>
      <c r="AG112" s="72">
        <v>210</v>
      </c>
      <c r="AH112" s="72">
        <v>32</v>
      </c>
      <c r="AI112" s="73">
        <v>0.86776859504132231</v>
      </c>
      <c r="AJ112" s="74">
        <f t="shared" si="13"/>
        <v>0</v>
      </c>
      <c r="AK112" s="68">
        <v>1085</v>
      </c>
      <c r="AL112" s="68">
        <v>928</v>
      </c>
      <c r="AM112" s="65">
        <v>157</v>
      </c>
      <c r="AN112" s="69">
        <v>0.85529953917050694</v>
      </c>
      <c r="AO112" s="102">
        <v>1281</v>
      </c>
      <c r="AP112" s="112">
        <f t="shared" si="14"/>
        <v>10299</v>
      </c>
      <c r="AQ112" s="113">
        <f t="shared" si="15"/>
        <v>8.0398126463700237</v>
      </c>
    </row>
    <row r="113" spans="2:43" ht="12.75" x14ac:dyDescent="0.25">
      <c r="B113" s="64">
        <v>46131</v>
      </c>
      <c r="C113" s="65">
        <v>267</v>
      </c>
      <c r="D113" s="65">
        <v>223</v>
      </c>
      <c r="E113" s="65">
        <v>44</v>
      </c>
      <c r="F113" s="66">
        <v>0.83520599250936334</v>
      </c>
      <c r="G113" s="65">
        <v>1447</v>
      </c>
      <c r="H113" s="65">
        <v>1248</v>
      </c>
      <c r="I113" s="65">
        <v>184</v>
      </c>
      <c r="J113" s="66">
        <v>0.86247408431237038</v>
      </c>
      <c r="K113" s="67">
        <f t="shared" si="12"/>
        <v>0</v>
      </c>
      <c r="L113" s="68">
        <v>7248</v>
      </c>
      <c r="M113" s="68">
        <v>6621</v>
      </c>
      <c r="N113" s="65">
        <v>626</v>
      </c>
      <c r="O113" s="69">
        <v>0.91349337748344372</v>
      </c>
      <c r="P113" s="65">
        <v>291</v>
      </c>
      <c r="Q113" s="65">
        <v>241</v>
      </c>
      <c r="R113" s="65">
        <v>50</v>
      </c>
      <c r="S113" s="70">
        <v>0.82817869415807566</v>
      </c>
      <c r="T113" s="65">
        <v>90</v>
      </c>
      <c r="U113" s="65">
        <v>76</v>
      </c>
      <c r="V113" s="65">
        <v>14</v>
      </c>
      <c r="W113" s="66">
        <v>0.84444444444444444</v>
      </c>
      <c r="X113" s="65">
        <v>501</v>
      </c>
      <c r="Y113" s="65">
        <v>384</v>
      </c>
      <c r="Z113" s="65">
        <v>117</v>
      </c>
      <c r="AA113" s="66">
        <v>0.76646706586826352</v>
      </c>
      <c r="AB113" s="68">
        <v>268</v>
      </c>
      <c r="AC113" s="68">
        <v>225</v>
      </c>
      <c r="AD113" s="68">
        <v>43</v>
      </c>
      <c r="AE113" s="71">
        <v>0.83955223880597019</v>
      </c>
      <c r="AF113" s="72">
        <v>242</v>
      </c>
      <c r="AG113" s="72">
        <v>217</v>
      </c>
      <c r="AH113" s="72">
        <v>25</v>
      </c>
      <c r="AI113" s="73">
        <v>0.89669421487603307</v>
      </c>
      <c r="AJ113" s="74">
        <f t="shared" si="13"/>
        <v>0</v>
      </c>
      <c r="AK113" s="68">
        <v>1085</v>
      </c>
      <c r="AL113" s="68">
        <v>934</v>
      </c>
      <c r="AM113" s="65">
        <v>151</v>
      </c>
      <c r="AN113" s="69">
        <v>0.86082949308755763</v>
      </c>
      <c r="AO113" s="102">
        <v>1296</v>
      </c>
      <c r="AP113" s="112">
        <f t="shared" si="14"/>
        <v>10169</v>
      </c>
      <c r="AQ113" s="113">
        <f t="shared" si="15"/>
        <v>7.846450617283951</v>
      </c>
    </row>
    <row r="114" spans="2:43" ht="12.75" x14ac:dyDescent="0.25">
      <c r="B114" s="64">
        <v>46132</v>
      </c>
      <c r="C114" s="65">
        <v>267</v>
      </c>
      <c r="D114" s="65">
        <v>210</v>
      </c>
      <c r="E114" s="65">
        <v>57</v>
      </c>
      <c r="F114" s="66">
        <v>0.7865168539325843</v>
      </c>
      <c r="G114" s="65">
        <v>1447</v>
      </c>
      <c r="H114" s="65">
        <v>1275</v>
      </c>
      <c r="I114" s="65">
        <v>157</v>
      </c>
      <c r="J114" s="66">
        <v>0.88113337940566694</v>
      </c>
      <c r="K114" s="67">
        <f t="shared" si="12"/>
        <v>0</v>
      </c>
      <c r="L114" s="68">
        <v>7248</v>
      </c>
      <c r="M114" s="68">
        <v>6650</v>
      </c>
      <c r="N114" s="65">
        <v>597</v>
      </c>
      <c r="O114" s="69">
        <v>0.91749448123620314</v>
      </c>
      <c r="P114" s="65">
        <v>291</v>
      </c>
      <c r="Q114" s="65">
        <v>229</v>
      </c>
      <c r="R114" s="65">
        <v>62</v>
      </c>
      <c r="S114" s="70">
        <v>0.78694158075601373</v>
      </c>
      <c r="T114" s="65">
        <v>90</v>
      </c>
      <c r="U114" s="65">
        <v>84</v>
      </c>
      <c r="V114" s="65">
        <v>6</v>
      </c>
      <c r="W114" s="66">
        <v>0.93333333333333335</v>
      </c>
      <c r="X114" s="65">
        <v>501</v>
      </c>
      <c r="Y114" s="65">
        <v>408</v>
      </c>
      <c r="Z114" s="65">
        <v>93</v>
      </c>
      <c r="AA114" s="66">
        <v>0.81437125748502992</v>
      </c>
      <c r="AB114" s="68">
        <v>268</v>
      </c>
      <c r="AC114" s="68">
        <v>233</v>
      </c>
      <c r="AD114" s="68">
        <v>35</v>
      </c>
      <c r="AE114" s="71">
        <v>0.86940298507462688</v>
      </c>
      <c r="AF114" s="72">
        <v>242</v>
      </c>
      <c r="AG114" s="72">
        <v>217</v>
      </c>
      <c r="AH114" s="72">
        <v>25</v>
      </c>
      <c r="AI114" s="73">
        <v>0.89669421487603307</v>
      </c>
      <c r="AJ114" s="74">
        <f t="shared" si="13"/>
        <v>0</v>
      </c>
      <c r="AK114" s="68">
        <v>1085</v>
      </c>
      <c r="AL114" s="68">
        <v>959</v>
      </c>
      <c r="AM114" s="65">
        <v>126</v>
      </c>
      <c r="AN114" s="69">
        <v>0.88387096774193552</v>
      </c>
      <c r="AO114" s="102">
        <v>1397</v>
      </c>
      <c r="AP114" s="112">
        <f t="shared" si="14"/>
        <v>10265</v>
      </c>
      <c r="AQ114" s="113">
        <f t="shared" si="15"/>
        <v>7.3478883321403003</v>
      </c>
    </row>
    <row r="115" spans="2:43" ht="12.75" x14ac:dyDescent="0.25">
      <c r="B115" s="64">
        <v>46133</v>
      </c>
      <c r="C115" s="65">
        <v>267</v>
      </c>
      <c r="D115" s="65">
        <v>207</v>
      </c>
      <c r="E115" s="65">
        <v>60</v>
      </c>
      <c r="F115" s="66">
        <v>0.7752808988764045</v>
      </c>
      <c r="G115" s="65">
        <v>1447</v>
      </c>
      <c r="H115" s="65">
        <v>1308</v>
      </c>
      <c r="I115" s="65">
        <v>124</v>
      </c>
      <c r="J115" s="66">
        <v>0.9039391845196959</v>
      </c>
      <c r="K115" s="67">
        <f t="shared" si="12"/>
        <v>0</v>
      </c>
      <c r="L115" s="68">
        <v>7248</v>
      </c>
      <c r="M115" s="68">
        <v>6743</v>
      </c>
      <c r="N115" s="65">
        <v>504</v>
      </c>
      <c r="O115" s="69">
        <v>0.93032560706401768</v>
      </c>
      <c r="P115" s="65">
        <v>291</v>
      </c>
      <c r="Q115" s="65">
        <v>227</v>
      </c>
      <c r="R115" s="65">
        <v>64</v>
      </c>
      <c r="S115" s="70">
        <v>0.78006872852233677</v>
      </c>
      <c r="T115" s="65">
        <v>90</v>
      </c>
      <c r="U115" s="65">
        <v>82</v>
      </c>
      <c r="V115" s="65">
        <v>8</v>
      </c>
      <c r="W115" s="66">
        <v>0.91111111111111109</v>
      </c>
      <c r="X115" s="65">
        <v>501</v>
      </c>
      <c r="Y115" s="65">
        <v>408</v>
      </c>
      <c r="Z115" s="65">
        <v>93</v>
      </c>
      <c r="AA115" s="66">
        <v>0.81437125748502992</v>
      </c>
      <c r="AB115" s="68">
        <v>268</v>
      </c>
      <c r="AC115" s="68">
        <v>226</v>
      </c>
      <c r="AD115" s="68">
        <v>42</v>
      </c>
      <c r="AE115" s="71">
        <v>0.84328358208955223</v>
      </c>
      <c r="AF115" s="72">
        <v>242</v>
      </c>
      <c r="AG115" s="72">
        <v>221</v>
      </c>
      <c r="AH115" s="72">
        <v>21</v>
      </c>
      <c r="AI115" s="73">
        <v>0.91322314049586772</v>
      </c>
      <c r="AJ115" s="74">
        <f t="shared" si="13"/>
        <v>0</v>
      </c>
      <c r="AK115" s="68">
        <v>1085</v>
      </c>
      <c r="AL115" s="68">
        <v>944</v>
      </c>
      <c r="AM115" s="65">
        <v>141</v>
      </c>
      <c r="AN115" s="69">
        <v>0.87004608294930874</v>
      </c>
      <c r="AO115" s="102">
        <v>1565</v>
      </c>
      <c r="AP115" s="112">
        <f t="shared" si="14"/>
        <v>10366</v>
      </c>
      <c r="AQ115" s="113">
        <f t="shared" si="15"/>
        <v>6.6236421725239616</v>
      </c>
    </row>
    <row r="116" spans="2:43" ht="12.75" x14ac:dyDescent="0.25">
      <c r="B116" s="64">
        <v>46134</v>
      </c>
      <c r="C116" s="65">
        <v>267</v>
      </c>
      <c r="D116" s="65">
        <v>212</v>
      </c>
      <c r="E116" s="65">
        <v>55</v>
      </c>
      <c r="F116" s="66">
        <v>0.79400749063670417</v>
      </c>
      <c r="G116" s="65">
        <v>1447</v>
      </c>
      <c r="H116" s="65">
        <v>1329</v>
      </c>
      <c r="I116" s="65">
        <v>103</v>
      </c>
      <c r="J116" s="66">
        <v>0.91845196959225983</v>
      </c>
      <c r="K116" s="67">
        <f t="shared" si="12"/>
        <v>0</v>
      </c>
      <c r="L116" s="68">
        <v>7248</v>
      </c>
      <c r="M116" s="68">
        <v>6744</v>
      </c>
      <c r="N116" s="65">
        <v>503</v>
      </c>
      <c r="O116" s="69">
        <v>0.93046357615894038</v>
      </c>
      <c r="P116" s="65">
        <v>291</v>
      </c>
      <c r="Q116" s="65">
        <v>224</v>
      </c>
      <c r="R116" s="65">
        <v>67</v>
      </c>
      <c r="S116" s="70">
        <v>0.76975945017182135</v>
      </c>
      <c r="T116" s="65">
        <v>90</v>
      </c>
      <c r="U116" s="65">
        <v>81</v>
      </c>
      <c r="V116" s="65">
        <v>9</v>
      </c>
      <c r="W116" s="66">
        <v>0.9</v>
      </c>
      <c r="X116" s="65">
        <v>501</v>
      </c>
      <c r="Y116" s="65">
        <v>428</v>
      </c>
      <c r="Z116" s="65">
        <v>73</v>
      </c>
      <c r="AA116" s="66">
        <v>0.8542914171656687</v>
      </c>
      <c r="AB116" s="68">
        <v>268</v>
      </c>
      <c r="AC116" s="68">
        <v>221</v>
      </c>
      <c r="AD116" s="68">
        <v>47</v>
      </c>
      <c r="AE116" s="71">
        <v>0.82462686567164178</v>
      </c>
      <c r="AF116" s="72">
        <v>242</v>
      </c>
      <c r="AG116" s="72">
        <v>215</v>
      </c>
      <c r="AH116" s="72">
        <v>27</v>
      </c>
      <c r="AI116" s="73">
        <v>0.88842975206611574</v>
      </c>
      <c r="AJ116" s="74">
        <f t="shared" si="13"/>
        <v>0</v>
      </c>
      <c r="AK116" s="68">
        <v>1085</v>
      </c>
      <c r="AL116" s="68">
        <v>965</v>
      </c>
      <c r="AM116" s="65">
        <v>120</v>
      </c>
      <c r="AN116" s="69">
        <v>0.88940092165898621</v>
      </c>
      <c r="AO116" s="102">
        <v>1441</v>
      </c>
      <c r="AP116" s="112">
        <f t="shared" si="14"/>
        <v>10419</v>
      </c>
      <c r="AQ116" s="113">
        <f t="shared" si="15"/>
        <v>7.2303955586398336</v>
      </c>
    </row>
    <row r="117" spans="2:43" ht="12.75" x14ac:dyDescent="0.25">
      <c r="B117" s="64">
        <v>46135</v>
      </c>
      <c r="C117" s="65">
        <v>267</v>
      </c>
      <c r="D117" s="65">
        <v>221</v>
      </c>
      <c r="E117" s="65">
        <v>46</v>
      </c>
      <c r="F117" s="66">
        <v>0.82771535580524347</v>
      </c>
      <c r="G117" s="65">
        <v>1447</v>
      </c>
      <c r="H117" s="65">
        <v>1354</v>
      </c>
      <c r="I117" s="65">
        <v>78</v>
      </c>
      <c r="J117" s="66">
        <v>0.93572909467864551</v>
      </c>
      <c r="K117" s="67">
        <f t="shared" si="12"/>
        <v>0</v>
      </c>
      <c r="L117" s="68">
        <v>7225</v>
      </c>
      <c r="M117" s="68">
        <v>6763</v>
      </c>
      <c r="N117" s="65">
        <v>484</v>
      </c>
      <c r="O117" s="69">
        <v>0.93605536332179928</v>
      </c>
      <c r="P117" s="65">
        <v>291</v>
      </c>
      <c r="Q117" s="65">
        <v>239</v>
      </c>
      <c r="R117" s="65">
        <v>52</v>
      </c>
      <c r="S117" s="70">
        <v>0.82130584192439859</v>
      </c>
      <c r="T117" s="65">
        <v>90</v>
      </c>
      <c r="U117" s="65">
        <v>76</v>
      </c>
      <c r="V117" s="65">
        <v>14</v>
      </c>
      <c r="W117" s="66">
        <v>0.84444444444444444</v>
      </c>
      <c r="X117" s="65">
        <v>501</v>
      </c>
      <c r="Y117" s="65">
        <v>411</v>
      </c>
      <c r="Z117" s="65">
        <v>90</v>
      </c>
      <c r="AA117" s="66">
        <v>0.82035928143712578</v>
      </c>
      <c r="AB117" s="68">
        <v>268</v>
      </c>
      <c r="AC117" s="68">
        <v>226</v>
      </c>
      <c r="AD117" s="68">
        <v>42</v>
      </c>
      <c r="AE117" s="71">
        <v>0.84328358208955223</v>
      </c>
      <c r="AF117" s="72">
        <v>242</v>
      </c>
      <c r="AG117" s="72">
        <v>214</v>
      </c>
      <c r="AH117" s="72">
        <v>28</v>
      </c>
      <c r="AI117" s="73">
        <v>0.88429752066115708</v>
      </c>
      <c r="AJ117" s="74">
        <f t="shared" si="13"/>
        <v>0</v>
      </c>
      <c r="AK117" s="68">
        <v>1085</v>
      </c>
      <c r="AL117" s="68">
        <v>966</v>
      </c>
      <c r="AM117" s="65">
        <v>119</v>
      </c>
      <c r="AN117" s="69">
        <v>0.89032258064516134</v>
      </c>
      <c r="AO117" s="102">
        <v>1593</v>
      </c>
      <c r="AP117" s="112">
        <f t="shared" si="14"/>
        <v>10470</v>
      </c>
      <c r="AQ117" s="113">
        <f t="shared" si="15"/>
        <v>6.5725047080979282</v>
      </c>
    </row>
    <row r="118" spans="2:43" ht="12.75" x14ac:dyDescent="0.25">
      <c r="B118" s="64">
        <v>46136</v>
      </c>
      <c r="C118" s="65">
        <v>267</v>
      </c>
      <c r="D118" s="65">
        <v>209</v>
      </c>
      <c r="E118" s="65">
        <v>58</v>
      </c>
      <c r="F118" s="66">
        <v>0.78277153558052437</v>
      </c>
      <c r="G118" s="65">
        <v>1447</v>
      </c>
      <c r="H118" s="65">
        <v>1363</v>
      </c>
      <c r="I118" s="65">
        <v>84</v>
      </c>
      <c r="J118" s="66">
        <v>0.94194885970974429</v>
      </c>
      <c r="K118" s="67">
        <f t="shared" si="12"/>
        <v>0</v>
      </c>
      <c r="L118" s="68">
        <v>7235</v>
      </c>
      <c r="M118" s="68">
        <v>6707</v>
      </c>
      <c r="N118" s="65">
        <v>518</v>
      </c>
      <c r="O118" s="69">
        <v>0.92702142363510709</v>
      </c>
      <c r="P118" s="65">
        <v>291</v>
      </c>
      <c r="Q118" s="65">
        <v>232</v>
      </c>
      <c r="R118" s="65">
        <v>59</v>
      </c>
      <c r="S118" s="70">
        <v>0.79725085910652926</v>
      </c>
      <c r="T118" s="65">
        <v>90</v>
      </c>
      <c r="U118" s="65">
        <v>87</v>
      </c>
      <c r="V118" s="65">
        <v>3</v>
      </c>
      <c r="W118" s="66">
        <v>0.96666666666666667</v>
      </c>
      <c r="X118" s="65">
        <v>501</v>
      </c>
      <c r="Y118" s="65">
        <v>397</v>
      </c>
      <c r="Z118" s="65">
        <v>104</v>
      </c>
      <c r="AA118" s="66">
        <v>0.7924151696606786</v>
      </c>
      <c r="AB118" s="68">
        <v>268</v>
      </c>
      <c r="AC118" s="68">
        <v>225</v>
      </c>
      <c r="AD118" s="68">
        <v>43</v>
      </c>
      <c r="AE118" s="71">
        <v>0.83955223880597019</v>
      </c>
      <c r="AF118" s="72">
        <v>242</v>
      </c>
      <c r="AG118" s="72">
        <v>217</v>
      </c>
      <c r="AH118" s="72">
        <v>25</v>
      </c>
      <c r="AI118" s="73">
        <v>0.89669421487603307</v>
      </c>
      <c r="AJ118" s="74">
        <f t="shared" si="13"/>
        <v>0</v>
      </c>
      <c r="AK118" s="68">
        <v>1085</v>
      </c>
      <c r="AL118" s="68">
        <v>971</v>
      </c>
      <c r="AM118" s="65">
        <v>114</v>
      </c>
      <c r="AN118" s="69">
        <v>0.8949308755760369</v>
      </c>
      <c r="AO118" s="102">
        <v>1598</v>
      </c>
      <c r="AP118" s="112">
        <f t="shared" si="14"/>
        <v>10408</v>
      </c>
      <c r="AQ118" s="113">
        <f t="shared" si="15"/>
        <v>6.5131414267834797</v>
      </c>
    </row>
    <row r="119" spans="2:43" ht="12.75" x14ac:dyDescent="0.25">
      <c r="B119" s="64">
        <v>46137</v>
      </c>
      <c r="C119" s="65">
        <v>267</v>
      </c>
      <c r="D119" s="65">
        <v>200</v>
      </c>
      <c r="E119" s="65">
        <v>67</v>
      </c>
      <c r="F119" s="66">
        <v>0.74906367041198507</v>
      </c>
      <c r="G119" s="65">
        <v>1447</v>
      </c>
      <c r="H119" s="65">
        <v>1338</v>
      </c>
      <c r="I119" s="65">
        <v>109</v>
      </c>
      <c r="J119" s="66">
        <v>0.92467173462335872</v>
      </c>
      <c r="K119" s="67">
        <f t="shared" si="12"/>
        <v>0</v>
      </c>
      <c r="L119" s="68">
        <v>7235</v>
      </c>
      <c r="M119" s="68">
        <v>6638</v>
      </c>
      <c r="N119" s="65">
        <v>587</v>
      </c>
      <c r="O119" s="69">
        <v>0.91748445058742223</v>
      </c>
      <c r="P119" s="65">
        <v>291</v>
      </c>
      <c r="Q119" s="65">
        <v>206</v>
      </c>
      <c r="R119" s="65">
        <v>85</v>
      </c>
      <c r="S119" s="70">
        <v>0.70790378006872856</v>
      </c>
      <c r="T119" s="65">
        <v>90</v>
      </c>
      <c r="U119" s="65">
        <v>71</v>
      </c>
      <c r="V119" s="65">
        <v>19</v>
      </c>
      <c r="W119" s="66">
        <v>0.78888888888888886</v>
      </c>
      <c r="X119" s="65">
        <v>501</v>
      </c>
      <c r="Y119" s="65">
        <v>397</v>
      </c>
      <c r="Z119" s="65">
        <v>104</v>
      </c>
      <c r="AA119" s="66">
        <v>0.7924151696606786</v>
      </c>
      <c r="AB119" s="68">
        <v>268</v>
      </c>
      <c r="AC119" s="68">
        <v>228</v>
      </c>
      <c r="AD119" s="68">
        <v>40</v>
      </c>
      <c r="AE119" s="71">
        <v>0.85074626865671643</v>
      </c>
      <c r="AF119" s="72">
        <v>242</v>
      </c>
      <c r="AG119" s="72">
        <v>220</v>
      </c>
      <c r="AH119" s="72">
        <v>22</v>
      </c>
      <c r="AI119" s="73">
        <v>0.90909090909090906</v>
      </c>
      <c r="AJ119" s="74">
        <f t="shared" si="13"/>
        <v>0</v>
      </c>
      <c r="AK119" s="68">
        <v>1085</v>
      </c>
      <c r="AL119" s="68">
        <v>957</v>
      </c>
      <c r="AM119" s="65">
        <v>128</v>
      </c>
      <c r="AN119" s="69">
        <v>0.88202764976958525</v>
      </c>
      <c r="AO119" s="102">
        <v>1258</v>
      </c>
      <c r="AP119" s="112">
        <f t="shared" si="14"/>
        <v>10255</v>
      </c>
      <c r="AQ119" s="113">
        <f t="shared" si="15"/>
        <v>8.1518282988871231</v>
      </c>
    </row>
    <row r="120" spans="2:43" ht="12.75" x14ac:dyDescent="0.25">
      <c r="B120" s="64">
        <v>46138</v>
      </c>
      <c r="C120" s="65">
        <v>267</v>
      </c>
      <c r="D120" s="65">
        <v>211</v>
      </c>
      <c r="E120" s="65">
        <v>56</v>
      </c>
      <c r="F120" s="66">
        <v>0.79026217228464424</v>
      </c>
      <c r="G120" s="65">
        <v>1447</v>
      </c>
      <c r="H120" s="65">
        <v>1321</v>
      </c>
      <c r="I120" s="65">
        <v>126</v>
      </c>
      <c r="J120" s="66">
        <v>0.91292328956461644</v>
      </c>
      <c r="K120" s="67">
        <f t="shared" si="12"/>
        <v>0</v>
      </c>
      <c r="L120" s="68">
        <v>7235</v>
      </c>
      <c r="M120" s="68">
        <v>6572</v>
      </c>
      <c r="N120" s="65">
        <v>653</v>
      </c>
      <c r="O120" s="69">
        <v>0.90836212854181064</v>
      </c>
      <c r="P120" s="65">
        <v>291</v>
      </c>
      <c r="Q120" s="65">
        <v>214</v>
      </c>
      <c r="R120" s="65">
        <v>77</v>
      </c>
      <c r="S120" s="70">
        <v>0.73539518900343648</v>
      </c>
      <c r="T120" s="65">
        <v>90</v>
      </c>
      <c r="U120" s="65">
        <v>80</v>
      </c>
      <c r="V120" s="65">
        <v>10</v>
      </c>
      <c r="W120" s="66">
        <v>0.88888888888888884</v>
      </c>
      <c r="X120" s="65">
        <v>501</v>
      </c>
      <c r="Y120" s="65">
        <v>411</v>
      </c>
      <c r="Z120" s="65">
        <v>90</v>
      </c>
      <c r="AA120" s="66">
        <v>0.82035928143712578</v>
      </c>
      <c r="AB120" s="68">
        <v>268</v>
      </c>
      <c r="AC120" s="68">
        <v>218</v>
      </c>
      <c r="AD120" s="68">
        <v>50</v>
      </c>
      <c r="AE120" s="71">
        <v>0.81343283582089554</v>
      </c>
      <c r="AF120" s="72">
        <v>242</v>
      </c>
      <c r="AG120" s="72">
        <v>219</v>
      </c>
      <c r="AH120" s="72">
        <v>23</v>
      </c>
      <c r="AI120" s="73">
        <v>0.9049586776859504</v>
      </c>
      <c r="AJ120" s="74">
        <f t="shared" si="13"/>
        <v>0</v>
      </c>
      <c r="AK120" s="68">
        <v>1085</v>
      </c>
      <c r="AL120" s="68">
        <v>941</v>
      </c>
      <c r="AM120" s="65">
        <v>144</v>
      </c>
      <c r="AN120" s="69">
        <v>0.86728110599078345</v>
      </c>
      <c r="AO120" s="102">
        <v>1415</v>
      </c>
      <c r="AP120" s="112">
        <f t="shared" si="14"/>
        <v>10187</v>
      </c>
      <c r="AQ120" s="113">
        <f t="shared" si="15"/>
        <v>7.1992932862190813</v>
      </c>
    </row>
    <row r="121" spans="2:43" ht="12.75" x14ac:dyDescent="0.25">
      <c r="B121" s="64">
        <v>46139</v>
      </c>
      <c r="C121" s="65">
        <v>267</v>
      </c>
      <c r="D121" s="65">
        <v>211</v>
      </c>
      <c r="E121" s="65">
        <v>56</v>
      </c>
      <c r="F121" s="66">
        <v>0.79026217228464424</v>
      </c>
      <c r="G121" s="65">
        <v>1447</v>
      </c>
      <c r="H121" s="65">
        <v>1330</v>
      </c>
      <c r="I121" s="65">
        <v>117</v>
      </c>
      <c r="J121" s="66">
        <v>0.91914305459571533</v>
      </c>
      <c r="K121" s="67">
        <f t="shared" si="12"/>
        <v>0</v>
      </c>
      <c r="L121" s="68">
        <v>7235</v>
      </c>
      <c r="M121" s="68">
        <v>6521</v>
      </c>
      <c r="N121" s="65">
        <v>714</v>
      </c>
      <c r="O121" s="69">
        <v>0.90131306150656532</v>
      </c>
      <c r="P121" s="65">
        <v>291</v>
      </c>
      <c r="Q121" s="65">
        <v>210</v>
      </c>
      <c r="R121" s="65">
        <v>81</v>
      </c>
      <c r="S121" s="70">
        <v>0.72164948453608246</v>
      </c>
      <c r="T121" s="65">
        <v>90</v>
      </c>
      <c r="U121" s="65">
        <v>81</v>
      </c>
      <c r="V121" s="65">
        <v>9</v>
      </c>
      <c r="W121" s="66">
        <v>0.9</v>
      </c>
      <c r="X121" s="65">
        <v>501</v>
      </c>
      <c r="Y121" s="65">
        <v>407</v>
      </c>
      <c r="Z121" s="65">
        <v>94</v>
      </c>
      <c r="AA121" s="66">
        <v>0.81237524950099804</v>
      </c>
      <c r="AB121" s="68">
        <v>268</v>
      </c>
      <c r="AC121" s="68">
        <v>221</v>
      </c>
      <c r="AD121" s="68">
        <v>47</v>
      </c>
      <c r="AE121" s="71">
        <v>0.82462686567164178</v>
      </c>
      <c r="AF121" s="72">
        <v>242</v>
      </c>
      <c r="AG121" s="72">
        <v>219</v>
      </c>
      <c r="AH121" s="72">
        <v>23</v>
      </c>
      <c r="AI121" s="73">
        <v>0.9049586776859504</v>
      </c>
      <c r="AJ121" s="74">
        <f t="shared" si="13"/>
        <v>0</v>
      </c>
      <c r="AK121" s="68">
        <v>1085</v>
      </c>
      <c r="AL121" s="68">
        <v>932</v>
      </c>
      <c r="AM121" s="65">
        <v>153</v>
      </c>
      <c r="AN121" s="69">
        <v>0.85898617511520736</v>
      </c>
      <c r="AO121" s="102">
        <v>1593</v>
      </c>
      <c r="AP121" s="112">
        <f t="shared" si="14"/>
        <v>10132</v>
      </c>
      <c r="AQ121" s="113">
        <f t="shared" si="15"/>
        <v>6.3603264281230381</v>
      </c>
    </row>
    <row r="122" spans="2:43" ht="12.75" x14ac:dyDescent="0.25">
      <c r="B122" s="64">
        <v>46140</v>
      </c>
      <c r="C122" s="65">
        <v>267</v>
      </c>
      <c r="D122" s="65">
        <v>222</v>
      </c>
      <c r="E122" s="65">
        <v>45</v>
      </c>
      <c r="F122" s="66">
        <v>0.8314606741573034</v>
      </c>
      <c r="G122" s="65">
        <v>1447</v>
      </c>
      <c r="H122" s="65">
        <v>1317</v>
      </c>
      <c r="I122" s="65">
        <v>130</v>
      </c>
      <c r="J122" s="66">
        <v>0.91015894955079479</v>
      </c>
      <c r="K122" s="67">
        <f t="shared" si="12"/>
        <v>0</v>
      </c>
      <c r="L122" s="68">
        <v>7250</v>
      </c>
      <c r="M122" s="68">
        <v>6659</v>
      </c>
      <c r="N122" s="65">
        <v>576</v>
      </c>
      <c r="O122" s="69">
        <v>0.91848275862068962</v>
      </c>
      <c r="P122" s="65">
        <v>291</v>
      </c>
      <c r="Q122" s="65">
        <v>226</v>
      </c>
      <c r="R122" s="65">
        <v>65</v>
      </c>
      <c r="S122" s="70">
        <v>0.7766323024054983</v>
      </c>
      <c r="T122" s="65">
        <v>90</v>
      </c>
      <c r="U122" s="65">
        <v>83</v>
      </c>
      <c r="V122" s="65">
        <v>7</v>
      </c>
      <c r="W122" s="66">
        <v>0.92222222222222228</v>
      </c>
      <c r="X122" s="65">
        <v>501</v>
      </c>
      <c r="Y122" s="65">
        <v>402</v>
      </c>
      <c r="Z122" s="65">
        <v>99</v>
      </c>
      <c r="AA122" s="66">
        <v>0.80239520958083832</v>
      </c>
      <c r="AB122" s="68">
        <v>268</v>
      </c>
      <c r="AC122" s="68">
        <v>226</v>
      </c>
      <c r="AD122" s="68">
        <v>42</v>
      </c>
      <c r="AE122" s="71">
        <v>0.84328358208955223</v>
      </c>
      <c r="AF122" s="72">
        <v>242</v>
      </c>
      <c r="AG122" s="72">
        <v>218</v>
      </c>
      <c r="AH122" s="72">
        <v>24</v>
      </c>
      <c r="AI122" s="73">
        <v>0.90082644628099173</v>
      </c>
      <c r="AJ122" s="74">
        <f t="shared" si="13"/>
        <v>0</v>
      </c>
      <c r="AK122" s="68">
        <v>1085</v>
      </c>
      <c r="AL122" s="68">
        <v>950</v>
      </c>
      <c r="AM122" s="65">
        <v>135</v>
      </c>
      <c r="AN122" s="69">
        <v>0.87557603686635943</v>
      </c>
      <c r="AO122" s="102">
        <v>1628</v>
      </c>
      <c r="AP122" s="112">
        <f t="shared" si="14"/>
        <v>10303</v>
      </c>
      <c r="AQ122" s="113">
        <f t="shared" si="15"/>
        <v>6.3286240786240784</v>
      </c>
    </row>
    <row r="123" spans="2:43" ht="12.75" x14ac:dyDescent="0.25">
      <c r="B123" s="64">
        <v>46141</v>
      </c>
      <c r="C123" s="65">
        <v>267</v>
      </c>
      <c r="D123" s="65">
        <v>215</v>
      </c>
      <c r="E123" s="65">
        <v>52</v>
      </c>
      <c r="F123" s="66">
        <v>0.80524344569288386</v>
      </c>
      <c r="G123" s="65">
        <v>1447</v>
      </c>
      <c r="H123" s="65">
        <v>1351</v>
      </c>
      <c r="I123" s="65">
        <v>96</v>
      </c>
      <c r="J123" s="66">
        <v>0.93365583966827925</v>
      </c>
      <c r="K123" s="67">
        <f t="shared" si="12"/>
        <v>0</v>
      </c>
      <c r="L123" s="68">
        <v>7256</v>
      </c>
      <c r="M123" s="68">
        <v>6613</v>
      </c>
      <c r="N123" s="65">
        <v>622</v>
      </c>
      <c r="O123" s="69">
        <v>0.91138368246968027</v>
      </c>
      <c r="P123" s="65">
        <v>291</v>
      </c>
      <c r="Q123" s="65">
        <v>216</v>
      </c>
      <c r="R123" s="65">
        <v>75</v>
      </c>
      <c r="S123" s="70">
        <v>0.74226804123711343</v>
      </c>
      <c r="T123" s="65">
        <v>90</v>
      </c>
      <c r="U123" s="65">
        <v>84</v>
      </c>
      <c r="V123" s="65">
        <v>6</v>
      </c>
      <c r="W123" s="66">
        <v>0.93333333333333335</v>
      </c>
      <c r="X123" s="65">
        <v>501</v>
      </c>
      <c r="Y123" s="65">
        <v>396</v>
      </c>
      <c r="Z123" s="65">
        <v>105</v>
      </c>
      <c r="AA123" s="66">
        <v>0.79041916167664672</v>
      </c>
      <c r="AB123" s="68">
        <v>268</v>
      </c>
      <c r="AC123" s="68">
        <v>231</v>
      </c>
      <c r="AD123" s="68">
        <v>37</v>
      </c>
      <c r="AE123" s="71">
        <v>0.86194029850746268</v>
      </c>
      <c r="AF123" s="72">
        <v>242</v>
      </c>
      <c r="AG123" s="72">
        <v>221</v>
      </c>
      <c r="AH123" s="72">
        <v>21</v>
      </c>
      <c r="AI123" s="73">
        <v>0.91322314049586772</v>
      </c>
      <c r="AJ123" s="74">
        <f t="shared" si="13"/>
        <v>0</v>
      </c>
      <c r="AK123" s="68">
        <v>1085</v>
      </c>
      <c r="AL123" s="68">
        <v>954</v>
      </c>
      <c r="AM123" s="65">
        <v>131</v>
      </c>
      <c r="AN123" s="69">
        <v>0.87926267281105985</v>
      </c>
      <c r="AO123" s="102">
        <v>1639</v>
      </c>
      <c r="AP123" s="112">
        <f t="shared" ref="AP123" si="16">D123+H123+M123+Q123+U123+Y123+AC123+AG123+AL123</f>
        <v>10281</v>
      </c>
      <c r="AQ123" s="113">
        <f t="shared" ref="AQ123" si="17">AP123/AO123</f>
        <v>6.2727272727272725</v>
      </c>
    </row>
    <row r="124" spans="2:43" ht="12.75" x14ac:dyDescent="0.25">
      <c r="B124" s="64">
        <v>46142</v>
      </c>
      <c r="C124" s="65">
        <v>267</v>
      </c>
      <c r="D124" s="65">
        <v>219</v>
      </c>
      <c r="E124" s="65">
        <v>48</v>
      </c>
      <c r="F124" s="66">
        <v>0.8202247191011236</v>
      </c>
      <c r="G124" s="65">
        <v>1447</v>
      </c>
      <c r="H124" s="65">
        <v>1346</v>
      </c>
      <c r="I124" s="65">
        <v>101</v>
      </c>
      <c r="J124" s="66">
        <v>0.93020041465100212</v>
      </c>
      <c r="K124" s="67">
        <f t="shared" si="12"/>
        <v>0</v>
      </c>
      <c r="L124" s="68">
        <v>7256</v>
      </c>
      <c r="M124" s="68">
        <v>6620</v>
      </c>
      <c r="N124" s="65">
        <v>615</v>
      </c>
      <c r="O124" s="69">
        <v>0.91234840132304296</v>
      </c>
      <c r="P124" s="65">
        <v>291</v>
      </c>
      <c r="Q124" s="65">
        <v>220</v>
      </c>
      <c r="R124" s="65">
        <v>71</v>
      </c>
      <c r="S124" s="70">
        <v>0.75601374570446733</v>
      </c>
      <c r="T124" s="65">
        <v>90</v>
      </c>
      <c r="U124" s="65">
        <v>76</v>
      </c>
      <c r="V124" s="65">
        <v>14</v>
      </c>
      <c r="W124" s="66">
        <v>0.84444444444444444</v>
      </c>
      <c r="X124" s="65">
        <v>501</v>
      </c>
      <c r="Y124" s="65">
        <v>415</v>
      </c>
      <c r="Z124" s="65">
        <v>86</v>
      </c>
      <c r="AA124" s="66">
        <v>0.82834331337325351</v>
      </c>
      <c r="AB124" s="68">
        <v>268</v>
      </c>
      <c r="AC124" s="68">
        <v>216</v>
      </c>
      <c r="AD124" s="68">
        <v>52</v>
      </c>
      <c r="AE124" s="71">
        <v>0.80597014925373134</v>
      </c>
      <c r="AF124" s="72">
        <v>242</v>
      </c>
      <c r="AG124" s="72">
        <v>220</v>
      </c>
      <c r="AH124" s="72">
        <v>22</v>
      </c>
      <c r="AI124" s="73">
        <v>0.90909090909090906</v>
      </c>
      <c r="AJ124" s="74">
        <f t="shared" si="13"/>
        <v>0</v>
      </c>
      <c r="AK124" s="68">
        <v>1085</v>
      </c>
      <c r="AL124" s="68">
        <v>964</v>
      </c>
      <c r="AM124" s="65">
        <v>121</v>
      </c>
      <c r="AN124" s="69">
        <v>0.88847926267281108</v>
      </c>
      <c r="AO124" s="102">
        <v>1553</v>
      </c>
      <c r="AP124" s="112">
        <f t="shared" ref="AP124:AP125" si="18">D124+H124+M124+Q124+U124+Y124+AC124+AG124+AL124</f>
        <v>10296</v>
      </c>
      <c r="AQ124" s="113">
        <f t="shared" ref="AQ124:AQ125" si="19">AP124/AO124</f>
        <v>6.6297488731487446</v>
      </c>
    </row>
    <row r="125" spans="2:43" ht="12.75" x14ac:dyDescent="0.25">
      <c r="B125" s="64">
        <v>46143</v>
      </c>
      <c r="C125" s="65">
        <v>267</v>
      </c>
      <c r="D125" s="65">
        <v>236</v>
      </c>
      <c r="E125" s="65">
        <v>31</v>
      </c>
      <c r="F125" s="66">
        <v>0.88389513108614237</v>
      </c>
      <c r="G125" s="65">
        <v>1447</v>
      </c>
      <c r="H125" s="65">
        <v>1332</v>
      </c>
      <c r="I125" s="65">
        <v>115</v>
      </c>
      <c r="J125" s="66">
        <v>0.92052522460262609</v>
      </c>
      <c r="K125" s="67">
        <f t="shared" si="12"/>
        <v>0</v>
      </c>
      <c r="L125" s="68">
        <v>7256</v>
      </c>
      <c r="M125" s="68">
        <v>6573</v>
      </c>
      <c r="N125" s="65">
        <v>662</v>
      </c>
      <c r="O125" s="69">
        <v>0.9085003455425017</v>
      </c>
      <c r="P125" s="65">
        <v>291</v>
      </c>
      <c r="Q125" s="65">
        <v>253</v>
      </c>
      <c r="R125" s="65">
        <v>38</v>
      </c>
      <c r="S125" s="70">
        <v>0.86941580756013748</v>
      </c>
      <c r="T125" s="65">
        <v>90</v>
      </c>
      <c r="U125" s="65">
        <v>83</v>
      </c>
      <c r="V125" s="65">
        <v>7</v>
      </c>
      <c r="W125" s="66">
        <v>0.92222222222222228</v>
      </c>
      <c r="X125" s="65">
        <v>501</v>
      </c>
      <c r="Y125" s="65">
        <v>400</v>
      </c>
      <c r="Z125" s="65">
        <v>101</v>
      </c>
      <c r="AA125" s="66">
        <v>0.79840319361277445</v>
      </c>
      <c r="AB125" s="68">
        <v>268</v>
      </c>
      <c r="AC125" s="68">
        <v>235</v>
      </c>
      <c r="AD125" s="68">
        <v>33</v>
      </c>
      <c r="AE125" s="71">
        <v>0.87686567164179108</v>
      </c>
      <c r="AF125" s="72">
        <v>242</v>
      </c>
      <c r="AG125" s="72">
        <v>219</v>
      </c>
      <c r="AH125" s="72">
        <v>23</v>
      </c>
      <c r="AI125" s="73">
        <v>0.9049586776859504</v>
      </c>
      <c r="AJ125" s="74">
        <f t="shared" si="13"/>
        <v>0</v>
      </c>
      <c r="AK125" s="68">
        <v>1085</v>
      </c>
      <c r="AL125" s="68">
        <v>961</v>
      </c>
      <c r="AM125" s="65">
        <v>124</v>
      </c>
      <c r="AN125" s="69">
        <v>0.88571428571428568</v>
      </c>
      <c r="AO125" s="102">
        <v>1396</v>
      </c>
      <c r="AP125" s="112">
        <f t="shared" si="18"/>
        <v>10292</v>
      </c>
      <c r="AQ125" s="113">
        <f t="shared" si="19"/>
        <v>7.3724928366762175</v>
      </c>
    </row>
    <row r="126" spans="2:43" ht="12.75" x14ac:dyDescent="0.25">
      <c r="B126" s="64">
        <v>46144</v>
      </c>
      <c r="C126" s="65">
        <v>267</v>
      </c>
      <c r="D126" s="65">
        <v>237</v>
      </c>
      <c r="E126" s="65">
        <v>30</v>
      </c>
      <c r="F126" s="66">
        <v>0.88764044943820219</v>
      </c>
      <c r="G126" s="65">
        <v>1447</v>
      </c>
      <c r="H126" s="65">
        <v>1308</v>
      </c>
      <c r="I126" s="65">
        <v>139</v>
      </c>
      <c r="J126" s="66">
        <v>0.9039391845196959</v>
      </c>
      <c r="K126" s="67">
        <f t="shared" si="12"/>
        <v>0</v>
      </c>
      <c r="L126" s="68">
        <v>7256</v>
      </c>
      <c r="M126" s="68">
        <v>6497</v>
      </c>
      <c r="N126" s="65">
        <v>759</v>
      </c>
      <c r="O126" s="69">
        <v>0.89539691289966927</v>
      </c>
      <c r="P126" s="65">
        <v>291</v>
      </c>
      <c r="Q126" s="65">
        <v>252</v>
      </c>
      <c r="R126" s="65">
        <v>39</v>
      </c>
      <c r="S126" s="70">
        <v>0.865979381443299</v>
      </c>
      <c r="T126" s="65">
        <v>90</v>
      </c>
      <c r="U126" s="65">
        <v>81</v>
      </c>
      <c r="V126" s="65">
        <v>9</v>
      </c>
      <c r="W126" s="66">
        <v>0.9</v>
      </c>
      <c r="X126" s="65">
        <v>501</v>
      </c>
      <c r="Y126" s="65">
        <v>375</v>
      </c>
      <c r="Z126" s="65">
        <v>126</v>
      </c>
      <c r="AA126" s="66">
        <v>0.74850299401197606</v>
      </c>
      <c r="AB126" s="68">
        <v>268</v>
      </c>
      <c r="AC126" s="68">
        <v>251</v>
      </c>
      <c r="AD126" s="68">
        <v>17</v>
      </c>
      <c r="AE126" s="71">
        <v>0.93656716417910446</v>
      </c>
      <c r="AF126" s="72">
        <v>242</v>
      </c>
      <c r="AG126" s="72">
        <v>221</v>
      </c>
      <c r="AH126" s="72">
        <v>21</v>
      </c>
      <c r="AI126" s="73">
        <v>0.91322314049586772</v>
      </c>
      <c r="AJ126" s="74">
        <f t="shared" si="13"/>
        <v>0</v>
      </c>
      <c r="AK126" s="68">
        <v>1085</v>
      </c>
      <c r="AL126" s="68">
        <v>958</v>
      </c>
      <c r="AM126" s="65">
        <v>127</v>
      </c>
      <c r="AN126" s="69">
        <v>0.88294930875576039</v>
      </c>
      <c r="AO126" s="102">
        <v>1433</v>
      </c>
      <c r="AP126" s="112">
        <f t="shared" ref="AP126" si="20">D126+H126+M126+Q126+U126+Y126+AC126+AG126+AL126</f>
        <v>10180</v>
      </c>
      <c r="AQ126" s="113">
        <f t="shared" ref="AQ126" si="21">AP126/AO126</f>
        <v>7.1039776692254009</v>
      </c>
    </row>
    <row r="127" spans="2:43" ht="12.75" x14ac:dyDescent="0.25">
      <c r="B127" s="64">
        <v>46145</v>
      </c>
      <c r="C127" s="65">
        <v>267</v>
      </c>
      <c r="D127" s="65">
        <v>231</v>
      </c>
      <c r="E127" s="65">
        <v>36</v>
      </c>
      <c r="F127" s="66">
        <v>0.8651685393258427</v>
      </c>
      <c r="G127" s="65">
        <v>1447</v>
      </c>
      <c r="H127" s="65">
        <v>1315</v>
      </c>
      <c r="I127" s="65">
        <v>132</v>
      </c>
      <c r="J127" s="66">
        <v>0.90877677954388392</v>
      </c>
      <c r="K127" s="67">
        <f t="shared" si="12"/>
        <v>0</v>
      </c>
      <c r="L127" s="68">
        <v>7256</v>
      </c>
      <c r="M127" s="68">
        <v>6492</v>
      </c>
      <c r="N127" s="65">
        <v>764</v>
      </c>
      <c r="O127" s="69">
        <v>0.89470782800441018</v>
      </c>
      <c r="P127" s="65">
        <v>291</v>
      </c>
      <c r="Q127" s="65">
        <v>243</v>
      </c>
      <c r="R127" s="65">
        <v>48</v>
      </c>
      <c r="S127" s="70">
        <v>0.83505154639175261</v>
      </c>
      <c r="T127" s="65">
        <v>90</v>
      </c>
      <c r="U127" s="65">
        <v>81</v>
      </c>
      <c r="V127" s="65">
        <v>9</v>
      </c>
      <c r="W127" s="66">
        <v>0.9</v>
      </c>
      <c r="X127" s="65">
        <v>501</v>
      </c>
      <c r="Y127" s="65">
        <v>392</v>
      </c>
      <c r="Z127" s="65">
        <v>109</v>
      </c>
      <c r="AA127" s="66">
        <v>0.78243512974051899</v>
      </c>
      <c r="AB127" s="68">
        <v>268</v>
      </c>
      <c r="AC127" s="68">
        <v>232</v>
      </c>
      <c r="AD127" s="68">
        <v>36</v>
      </c>
      <c r="AE127" s="71">
        <v>0.86567164179104472</v>
      </c>
      <c r="AF127" s="72">
        <v>242</v>
      </c>
      <c r="AG127" s="72">
        <v>214</v>
      </c>
      <c r="AH127" s="72">
        <v>28</v>
      </c>
      <c r="AI127" s="73">
        <v>0.88429752066115708</v>
      </c>
      <c r="AJ127" s="74">
        <f t="shared" si="13"/>
        <v>0</v>
      </c>
      <c r="AK127" s="68">
        <v>1085</v>
      </c>
      <c r="AL127" s="68">
        <v>958</v>
      </c>
      <c r="AM127" s="65">
        <v>127</v>
      </c>
      <c r="AN127" s="69">
        <v>0.88294930875576039</v>
      </c>
      <c r="AO127" s="102">
        <v>1210</v>
      </c>
      <c r="AP127" s="112">
        <f t="shared" ref="AP127" si="22">D127+H127+M127+Q127+U127+Y127+AC127+AG127+AL127</f>
        <v>10158</v>
      </c>
      <c r="AQ127" s="113">
        <f t="shared" ref="AQ127" si="23">AP127/AO127</f>
        <v>8.3950413223140501</v>
      </c>
    </row>
    <row r="128" spans="2:43" ht="12.75" x14ac:dyDescent="0.25">
      <c r="B128" s="64">
        <v>46146</v>
      </c>
      <c r="C128" s="65">
        <v>267</v>
      </c>
      <c r="D128" s="65">
        <v>224</v>
      </c>
      <c r="E128" s="65">
        <v>43</v>
      </c>
      <c r="F128" s="66">
        <v>0.83895131086142327</v>
      </c>
      <c r="G128" s="65">
        <v>1447</v>
      </c>
      <c r="H128" s="65">
        <v>1345</v>
      </c>
      <c r="I128" s="65">
        <v>102</v>
      </c>
      <c r="J128" s="66">
        <v>0.92950932964754662</v>
      </c>
      <c r="K128" s="67">
        <f t="shared" si="12"/>
        <v>0</v>
      </c>
      <c r="L128" s="68">
        <v>7256</v>
      </c>
      <c r="M128" s="68">
        <v>6543</v>
      </c>
      <c r="N128" s="65">
        <v>692</v>
      </c>
      <c r="O128" s="69">
        <v>0.90173649393605293</v>
      </c>
      <c r="P128" s="65">
        <v>291</v>
      </c>
      <c r="Q128" s="65">
        <v>245</v>
      </c>
      <c r="R128" s="65">
        <v>46</v>
      </c>
      <c r="S128" s="70">
        <v>0.84192439862542956</v>
      </c>
      <c r="T128" s="65">
        <v>88</v>
      </c>
      <c r="U128" s="65">
        <v>79</v>
      </c>
      <c r="V128" s="65">
        <v>11</v>
      </c>
      <c r="W128" s="66">
        <v>0.89772727272727271</v>
      </c>
      <c r="X128" s="65">
        <v>501</v>
      </c>
      <c r="Y128" s="65">
        <v>384</v>
      </c>
      <c r="Z128" s="65">
        <v>117</v>
      </c>
      <c r="AA128" s="66">
        <v>0.76646706586826352</v>
      </c>
      <c r="AB128" s="68">
        <v>268</v>
      </c>
      <c r="AC128" s="68">
        <v>233</v>
      </c>
      <c r="AD128" s="68">
        <v>35</v>
      </c>
      <c r="AE128" s="71">
        <v>0.86940298507462688</v>
      </c>
      <c r="AF128" s="72">
        <v>246</v>
      </c>
      <c r="AG128" s="72">
        <v>221</v>
      </c>
      <c r="AH128" s="72">
        <v>21</v>
      </c>
      <c r="AI128" s="73">
        <v>0.89837398373983735</v>
      </c>
      <c r="AJ128" s="74">
        <f t="shared" si="13"/>
        <v>4</v>
      </c>
      <c r="AK128" s="68">
        <v>1085</v>
      </c>
      <c r="AL128" s="68">
        <v>962</v>
      </c>
      <c r="AM128" s="65">
        <v>123</v>
      </c>
      <c r="AN128" s="69">
        <v>0.88663594470046081</v>
      </c>
      <c r="AO128" s="102">
        <v>1591</v>
      </c>
      <c r="AP128" s="112">
        <f t="shared" ref="AP128:AP191" si="24">D128+H128+M128+Q128+U128+Y128+AC128+AG128+AL128</f>
        <v>10236</v>
      </c>
      <c r="AQ128" s="113">
        <f t="shared" ref="AQ128:AQ191" si="25">AP128/AO128</f>
        <v>6.4336895034569457</v>
      </c>
    </row>
    <row r="129" spans="2:43" ht="12.75" x14ac:dyDescent="0.25">
      <c r="B129" s="64">
        <v>46147</v>
      </c>
      <c r="C129" s="65">
        <v>267</v>
      </c>
      <c r="D129" s="65">
        <v>228</v>
      </c>
      <c r="E129" s="65">
        <v>39</v>
      </c>
      <c r="F129" s="66">
        <v>0.8539325842696629</v>
      </c>
      <c r="G129" s="65">
        <v>1447</v>
      </c>
      <c r="H129" s="65">
        <v>1352</v>
      </c>
      <c r="I129" s="65">
        <v>95</v>
      </c>
      <c r="J129" s="66">
        <v>0.93434692467173464</v>
      </c>
      <c r="K129" s="67">
        <f t="shared" si="12"/>
        <v>0</v>
      </c>
      <c r="L129" s="68">
        <v>7256</v>
      </c>
      <c r="M129" s="68">
        <v>6662</v>
      </c>
      <c r="N129" s="65">
        <v>573</v>
      </c>
      <c r="O129" s="69">
        <v>0.91813671444321943</v>
      </c>
      <c r="P129" s="65">
        <v>291</v>
      </c>
      <c r="Q129" s="65">
        <v>233</v>
      </c>
      <c r="R129" s="65">
        <v>58</v>
      </c>
      <c r="S129" s="70">
        <v>0.80068728522336774</v>
      </c>
      <c r="T129" s="65">
        <v>88</v>
      </c>
      <c r="U129" s="65">
        <v>84</v>
      </c>
      <c r="V129" s="65">
        <v>6</v>
      </c>
      <c r="W129" s="66">
        <v>0.95454545454545459</v>
      </c>
      <c r="X129" s="65">
        <v>501</v>
      </c>
      <c r="Y129" s="65">
        <v>392</v>
      </c>
      <c r="Z129" s="65">
        <v>109</v>
      </c>
      <c r="AA129" s="66">
        <v>0.78243512974051899</v>
      </c>
      <c r="AB129" s="68">
        <v>268</v>
      </c>
      <c r="AC129" s="68">
        <v>240</v>
      </c>
      <c r="AD129" s="68">
        <v>28</v>
      </c>
      <c r="AE129" s="71">
        <v>0.89552238805970152</v>
      </c>
      <c r="AF129" s="72">
        <v>247</v>
      </c>
      <c r="AG129" s="72">
        <v>223</v>
      </c>
      <c r="AH129" s="72">
        <v>23</v>
      </c>
      <c r="AI129" s="73">
        <v>0.90283400809716596</v>
      </c>
      <c r="AJ129" s="74">
        <f t="shared" si="13"/>
        <v>1</v>
      </c>
      <c r="AK129" s="68">
        <v>1085</v>
      </c>
      <c r="AL129" s="68">
        <v>944</v>
      </c>
      <c r="AM129" s="65">
        <v>141</v>
      </c>
      <c r="AN129" s="69">
        <v>0.87004608294930874</v>
      </c>
      <c r="AO129" s="102">
        <v>1656</v>
      </c>
      <c r="AP129" s="112">
        <f t="shared" si="24"/>
        <v>10358</v>
      </c>
      <c r="AQ129" s="113">
        <f t="shared" si="25"/>
        <v>6.2548309178743962</v>
      </c>
    </row>
    <row r="130" spans="2:43" ht="12.75" x14ac:dyDescent="0.25">
      <c r="B130" s="64">
        <v>46148</v>
      </c>
      <c r="C130" s="65">
        <v>267</v>
      </c>
      <c r="D130" s="65">
        <v>225</v>
      </c>
      <c r="E130" s="65">
        <v>42</v>
      </c>
      <c r="F130" s="66">
        <v>0.84269662921348309</v>
      </c>
      <c r="G130" s="65">
        <v>1453</v>
      </c>
      <c r="H130" s="65">
        <v>1346</v>
      </c>
      <c r="I130" s="65">
        <v>101</v>
      </c>
      <c r="J130" s="66">
        <v>0.92635925671025465</v>
      </c>
      <c r="K130" s="67">
        <f t="shared" si="12"/>
        <v>6</v>
      </c>
      <c r="L130" s="68">
        <v>7256</v>
      </c>
      <c r="M130" s="68">
        <v>6738</v>
      </c>
      <c r="N130" s="65">
        <v>497</v>
      </c>
      <c r="O130" s="69">
        <v>0.92861080485115766</v>
      </c>
      <c r="P130" s="65">
        <v>291</v>
      </c>
      <c r="Q130" s="65">
        <v>243</v>
      </c>
      <c r="R130" s="65">
        <v>48</v>
      </c>
      <c r="S130" s="70">
        <v>0.83505154639175261</v>
      </c>
      <c r="T130" s="65">
        <v>89</v>
      </c>
      <c r="U130" s="65">
        <v>85</v>
      </c>
      <c r="V130" s="65">
        <v>5</v>
      </c>
      <c r="W130" s="66">
        <v>0.9550561797752809</v>
      </c>
      <c r="X130" s="65">
        <v>501</v>
      </c>
      <c r="Y130" s="65">
        <v>379</v>
      </c>
      <c r="Z130" s="65">
        <v>122</v>
      </c>
      <c r="AA130" s="66">
        <v>0.7564870259481038</v>
      </c>
      <c r="AB130" s="68">
        <v>268</v>
      </c>
      <c r="AC130" s="68">
        <v>233</v>
      </c>
      <c r="AD130" s="68">
        <v>35</v>
      </c>
      <c r="AE130" s="71">
        <v>0.86940298507462688</v>
      </c>
      <c r="AF130" s="72">
        <v>248</v>
      </c>
      <c r="AG130" s="72">
        <v>226</v>
      </c>
      <c r="AH130" s="72">
        <v>16</v>
      </c>
      <c r="AI130" s="73">
        <v>0.91129032258064513</v>
      </c>
      <c r="AJ130" s="74">
        <f t="shared" si="13"/>
        <v>1</v>
      </c>
      <c r="AK130" s="68">
        <v>1083</v>
      </c>
      <c r="AL130" s="68">
        <v>949</v>
      </c>
      <c r="AM130" s="65">
        <v>134</v>
      </c>
      <c r="AN130" s="69">
        <v>0.87626962142197595</v>
      </c>
      <c r="AO130" s="102">
        <v>1658</v>
      </c>
      <c r="AP130" s="112">
        <f t="shared" si="24"/>
        <v>10424</v>
      </c>
      <c r="AQ130" s="113">
        <f t="shared" si="25"/>
        <v>6.2870928829915558</v>
      </c>
    </row>
    <row r="131" spans="2:43" ht="12.75" x14ac:dyDescent="0.25">
      <c r="B131" s="64">
        <v>46149</v>
      </c>
      <c r="C131" s="65">
        <v>267</v>
      </c>
      <c r="D131" s="65">
        <v>222</v>
      </c>
      <c r="E131" s="65">
        <v>45</v>
      </c>
      <c r="F131" s="66">
        <v>0.8314606741573034</v>
      </c>
      <c r="G131" s="65">
        <v>1453</v>
      </c>
      <c r="H131" s="65">
        <v>1354</v>
      </c>
      <c r="I131" s="65">
        <v>93</v>
      </c>
      <c r="J131" s="66">
        <v>0.9318651066758431</v>
      </c>
      <c r="K131" s="67">
        <f t="shared" si="12"/>
        <v>0</v>
      </c>
      <c r="L131" s="68">
        <v>7258</v>
      </c>
      <c r="M131" s="68">
        <v>6725</v>
      </c>
      <c r="N131" s="65">
        <v>510</v>
      </c>
      <c r="O131" s="69">
        <v>0.92656379167814829</v>
      </c>
      <c r="P131" s="65">
        <v>291</v>
      </c>
      <c r="Q131" s="65">
        <v>238</v>
      </c>
      <c r="R131" s="65">
        <v>53</v>
      </c>
      <c r="S131" s="70">
        <v>0.81786941580756012</v>
      </c>
      <c r="T131" s="65">
        <v>89</v>
      </c>
      <c r="U131" s="65">
        <v>82</v>
      </c>
      <c r="V131" s="65">
        <v>8</v>
      </c>
      <c r="W131" s="66">
        <v>0.9213483146067416</v>
      </c>
      <c r="X131" s="65">
        <v>501</v>
      </c>
      <c r="Y131" s="65">
        <v>388</v>
      </c>
      <c r="Z131" s="65">
        <v>113</v>
      </c>
      <c r="AA131" s="66">
        <v>0.77445109780439125</v>
      </c>
      <c r="AB131" s="68">
        <v>268</v>
      </c>
      <c r="AC131" s="68">
        <v>233</v>
      </c>
      <c r="AD131" s="68">
        <v>35</v>
      </c>
      <c r="AE131" s="71">
        <v>0.86940298507462688</v>
      </c>
      <c r="AF131" s="72">
        <v>250</v>
      </c>
      <c r="AG131" s="72">
        <v>218</v>
      </c>
      <c r="AH131" s="72">
        <v>24</v>
      </c>
      <c r="AI131" s="73">
        <v>0.872</v>
      </c>
      <c r="AJ131" s="74">
        <f t="shared" si="13"/>
        <v>2</v>
      </c>
      <c r="AK131" s="68">
        <v>1083</v>
      </c>
      <c r="AL131" s="68">
        <v>918</v>
      </c>
      <c r="AM131" s="65">
        <v>165</v>
      </c>
      <c r="AN131" s="69">
        <v>0.8476454293628809</v>
      </c>
      <c r="AO131" s="102">
        <v>1685</v>
      </c>
      <c r="AP131" s="112">
        <f t="shared" si="24"/>
        <v>10378</v>
      </c>
      <c r="AQ131" s="113">
        <f t="shared" si="25"/>
        <v>6.1590504451038575</v>
      </c>
    </row>
    <row r="132" spans="2:43" ht="12.75" x14ac:dyDescent="0.25">
      <c r="B132" s="64">
        <v>46150</v>
      </c>
      <c r="C132" s="65">
        <v>267</v>
      </c>
      <c r="D132" s="65">
        <v>224</v>
      </c>
      <c r="E132" s="65">
        <v>43</v>
      </c>
      <c r="F132" s="66">
        <v>0.83895131086142327</v>
      </c>
      <c r="G132" s="65">
        <v>1453</v>
      </c>
      <c r="H132" s="65">
        <v>1331</v>
      </c>
      <c r="I132" s="65">
        <v>116</v>
      </c>
      <c r="J132" s="66">
        <v>0.91603578802477637</v>
      </c>
      <c r="K132" s="67">
        <f t="shared" si="12"/>
        <v>0</v>
      </c>
      <c r="L132" s="68">
        <v>7258</v>
      </c>
      <c r="M132" s="68">
        <v>6750</v>
      </c>
      <c r="N132" s="65">
        <v>485</v>
      </c>
      <c r="O132" s="69">
        <v>0.9300082667401488</v>
      </c>
      <c r="P132" s="65">
        <v>291</v>
      </c>
      <c r="Q132" s="65">
        <v>247</v>
      </c>
      <c r="R132" s="65">
        <v>44</v>
      </c>
      <c r="S132" s="70">
        <v>0.84879725085910651</v>
      </c>
      <c r="T132" s="65">
        <v>89</v>
      </c>
      <c r="U132" s="65">
        <v>77</v>
      </c>
      <c r="V132" s="65">
        <v>13</v>
      </c>
      <c r="W132" s="66">
        <v>0.8651685393258427</v>
      </c>
      <c r="X132" s="65">
        <v>501</v>
      </c>
      <c r="Y132" s="65">
        <v>374</v>
      </c>
      <c r="Z132" s="65">
        <v>127</v>
      </c>
      <c r="AA132" s="66">
        <v>0.74650698602794407</v>
      </c>
      <c r="AB132" s="68">
        <v>268</v>
      </c>
      <c r="AC132" s="68">
        <v>226</v>
      </c>
      <c r="AD132" s="68">
        <v>42</v>
      </c>
      <c r="AE132" s="71">
        <v>0.84328358208955223</v>
      </c>
      <c r="AF132" s="72">
        <v>250</v>
      </c>
      <c r="AG132" s="72">
        <v>219</v>
      </c>
      <c r="AH132" s="72">
        <v>23</v>
      </c>
      <c r="AI132" s="73">
        <v>0.876</v>
      </c>
      <c r="AJ132" s="74">
        <f t="shared" si="13"/>
        <v>0</v>
      </c>
      <c r="AK132" s="68">
        <v>1083</v>
      </c>
      <c r="AL132" s="68">
        <v>941</v>
      </c>
      <c r="AM132" s="65">
        <v>142</v>
      </c>
      <c r="AN132" s="69">
        <v>0.86888273314866116</v>
      </c>
      <c r="AO132" s="102">
        <v>1668</v>
      </c>
      <c r="AP132" s="112">
        <f t="shared" si="24"/>
        <v>10389</v>
      </c>
      <c r="AQ132" s="113">
        <f t="shared" si="25"/>
        <v>6.2284172661870505</v>
      </c>
    </row>
    <row r="133" spans="2:43" ht="12.75" x14ac:dyDescent="0.25">
      <c r="B133" s="64">
        <v>46151</v>
      </c>
      <c r="C133" s="65">
        <v>267</v>
      </c>
      <c r="D133" s="65">
        <v>217</v>
      </c>
      <c r="E133" s="65">
        <v>50</v>
      </c>
      <c r="F133" s="66">
        <v>0.81273408239700373</v>
      </c>
      <c r="G133" s="65">
        <v>1460</v>
      </c>
      <c r="H133" s="65">
        <v>1269</v>
      </c>
      <c r="I133" s="65">
        <v>178</v>
      </c>
      <c r="J133" s="66">
        <v>0.86917808219178083</v>
      </c>
      <c r="K133" s="67">
        <f t="shared" si="12"/>
        <v>7</v>
      </c>
      <c r="L133" s="68">
        <v>7262</v>
      </c>
      <c r="M133" s="68">
        <v>6676</v>
      </c>
      <c r="N133" s="65">
        <v>559</v>
      </c>
      <c r="O133" s="69">
        <v>0.91930597631506472</v>
      </c>
      <c r="P133" s="65">
        <v>291</v>
      </c>
      <c r="Q133" s="65">
        <v>242</v>
      </c>
      <c r="R133" s="65">
        <v>49</v>
      </c>
      <c r="S133" s="70">
        <v>0.83161512027491413</v>
      </c>
      <c r="T133" s="65">
        <v>89</v>
      </c>
      <c r="U133" s="65">
        <v>81</v>
      </c>
      <c r="V133" s="65">
        <v>5</v>
      </c>
      <c r="W133" s="66">
        <v>0.9101123595505618</v>
      </c>
      <c r="X133" s="65">
        <v>501</v>
      </c>
      <c r="Y133" s="65">
        <v>370</v>
      </c>
      <c r="Z133" s="65">
        <v>131</v>
      </c>
      <c r="AA133" s="66">
        <v>0.73852295409181634</v>
      </c>
      <c r="AB133" s="68">
        <v>268</v>
      </c>
      <c r="AC133" s="68">
        <v>229</v>
      </c>
      <c r="AD133" s="68">
        <v>39</v>
      </c>
      <c r="AE133" s="71">
        <v>0.85447761194029848</v>
      </c>
      <c r="AF133" s="72">
        <v>254</v>
      </c>
      <c r="AG133" s="72">
        <v>221</v>
      </c>
      <c r="AH133" s="72">
        <v>21</v>
      </c>
      <c r="AI133" s="73">
        <v>0.87007874015748032</v>
      </c>
      <c r="AJ133" s="74">
        <f t="shared" si="13"/>
        <v>4</v>
      </c>
      <c r="AK133" s="68">
        <v>1083</v>
      </c>
      <c r="AL133" s="68">
        <v>902</v>
      </c>
      <c r="AM133" s="65">
        <v>181</v>
      </c>
      <c r="AN133" s="69">
        <v>0.8328716528162512</v>
      </c>
      <c r="AO133" s="102">
        <v>1656</v>
      </c>
      <c r="AP133" s="112">
        <f t="shared" si="24"/>
        <v>10207</v>
      </c>
      <c r="AQ133" s="113">
        <f t="shared" si="25"/>
        <v>6.1636473429951693</v>
      </c>
    </row>
    <row r="134" spans="2:43" ht="12.75" x14ac:dyDescent="0.25">
      <c r="B134" s="64">
        <v>46152</v>
      </c>
      <c r="C134" s="65">
        <v>267</v>
      </c>
      <c r="D134" s="65">
        <v>215</v>
      </c>
      <c r="E134" s="65">
        <v>52</v>
      </c>
      <c r="F134" s="66">
        <v>0.80524344569288386</v>
      </c>
      <c r="G134" s="65">
        <v>1460</v>
      </c>
      <c r="H134" s="65">
        <v>1323</v>
      </c>
      <c r="I134" s="65">
        <v>124</v>
      </c>
      <c r="J134" s="66">
        <v>0.90616438356164386</v>
      </c>
      <c r="K134" s="67">
        <f t="shared" si="12"/>
        <v>0</v>
      </c>
      <c r="L134" s="68">
        <v>7262</v>
      </c>
      <c r="M134" s="68">
        <v>6651</v>
      </c>
      <c r="N134" s="65">
        <v>584</v>
      </c>
      <c r="O134" s="69">
        <v>0.9158633985128064</v>
      </c>
      <c r="P134" s="65">
        <v>291</v>
      </c>
      <c r="Q134" s="65">
        <v>247</v>
      </c>
      <c r="R134" s="65">
        <v>44</v>
      </c>
      <c r="S134" s="70">
        <v>0.84879725085910651</v>
      </c>
      <c r="T134" s="65">
        <v>89</v>
      </c>
      <c r="U134" s="65">
        <v>83</v>
      </c>
      <c r="V134" s="65">
        <v>7</v>
      </c>
      <c r="W134" s="66">
        <v>0.93258426966292129</v>
      </c>
      <c r="X134" s="65">
        <v>501</v>
      </c>
      <c r="Y134" s="65">
        <v>377</v>
      </c>
      <c r="Z134" s="65">
        <v>124</v>
      </c>
      <c r="AA134" s="66">
        <v>0.75249500998003993</v>
      </c>
      <c r="AB134" s="68">
        <v>268</v>
      </c>
      <c r="AC134" s="68">
        <v>224</v>
      </c>
      <c r="AD134" s="68">
        <v>44</v>
      </c>
      <c r="AE134" s="71">
        <v>0.83582089552238803</v>
      </c>
      <c r="AF134" s="72">
        <v>254</v>
      </c>
      <c r="AG134" s="72">
        <v>219</v>
      </c>
      <c r="AH134" s="72">
        <v>23</v>
      </c>
      <c r="AI134" s="73">
        <v>0.86220472440944884</v>
      </c>
      <c r="AJ134" s="74">
        <f t="shared" si="13"/>
        <v>0</v>
      </c>
      <c r="AK134" s="68">
        <v>1083</v>
      </c>
      <c r="AL134" s="68">
        <v>933</v>
      </c>
      <c r="AM134" s="65">
        <v>150</v>
      </c>
      <c r="AN134" s="69">
        <v>0.86149584487534625</v>
      </c>
      <c r="AO134" s="102">
        <v>1570</v>
      </c>
      <c r="AP134" s="112">
        <f t="shared" si="24"/>
        <v>10272</v>
      </c>
      <c r="AQ134" s="113">
        <f t="shared" si="25"/>
        <v>6.5426751592356691</v>
      </c>
    </row>
    <row r="135" spans="2:43" ht="12.75" x14ac:dyDescent="0.25">
      <c r="B135" s="64">
        <v>46153</v>
      </c>
      <c r="C135" s="65">
        <v>267</v>
      </c>
      <c r="D135" s="65">
        <v>216</v>
      </c>
      <c r="E135" s="65">
        <v>51</v>
      </c>
      <c r="F135" s="66">
        <v>0.8089887640449438</v>
      </c>
      <c r="G135" s="65">
        <v>1460</v>
      </c>
      <c r="H135" s="65">
        <v>1328</v>
      </c>
      <c r="I135" s="65">
        <v>119</v>
      </c>
      <c r="J135" s="66">
        <v>0.90958904109589045</v>
      </c>
      <c r="K135" s="67">
        <f t="shared" si="12"/>
        <v>0</v>
      </c>
      <c r="L135" s="68">
        <v>7262</v>
      </c>
      <c r="M135" s="68">
        <v>6612</v>
      </c>
      <c r="N135" s="65">
        <v>623</v>
      </c>
      <c r="O135" s="69">
        <v>0.91049297714128341</v>
      </c>
      <c r="P135" s="65">
        <v>291</v>
      </c>
      <c r="Q135" s="65">
        <v>239</v>
      </c>
      <c r="R135" s="65">
        <v>52</v>
      </c>
      <c r="S135" s="70">
        <v>0.82130584192439859</v>
      </c>
      <c r="T135" s="65">
        <v>89</v>
      </c>
      <c r="U135" s="65">
        <v>82</v>
      </c>
      <c r="V135" s="65">
        <v>8</v>
      </c>
      <c r="W135" s="66">
        <v>0.9213483146067416</v>
      </c>
      <c r="X135" s="65">
        <v>501</v>
      </c>
      <c r="Y135" s="65">
        <v>387</v>
      </c>
      <c r="Z135" s="65">
        <v>114</v>
      </c>
      <c r="AA135" s="66">
        <v>0.77245508982035926</v>
      </c>
      <c r="AB135" s="68">
        <v>268</v>
      </c>
      <c r="AC135" s="68">
        <v>225</v>
      </c>
      <c r="AD135" s="68">
        <v>43</v>
      </c>
      <c r="AE135" s="71">
        <v>0.83955223880597019</v>
      </c>
      <c r="AF135" s="72">
        <v>254</v>
      </c>
      <c r="AG135" s="72">
        <v>223</v>
      </c>
      <c r="AH135" s="72">
        <v>19</v>
      </c>
      <c r="AI135" s="73">
        <v>0.87795275590551181</v>
      </c>
      <c r="AJ135" s="74">
        <f t="shared" si="13"/>
        <v>0</v>
      </c>
      <c r="AK135" s="68">
        <v>1083</v>
      </c>
      <c r="AL135" s="68">
        <v>922</v>
      </c>
      <c r="AM135" s="65">
        <v>161</v>
      </c>
      <c r="AN135" s="69">
        <v>0.8513388734995383</v>
      </c>
      <c r="AO135" s="102">
        <v>1313</v>
      </c>
      <c r="AP135" s="112">
        <f t="shared" si="24"/>
        <v>10234</v>
      </c>
      <c r="AQ135" s="113">
        <f t="shared" si="25"/>
        <v>7.7943640517897945</v>
      </c>
    </row>
    <row r="136" spans="2:43" ht="12.75" x14ac:dyDescent="0.25">
      <c r="B136" s="64">
        <v>46154</v>
      </c>
      <c r="C136" s="65">
        <v>267</v>
      </c>
      <c r="D136" s="65">
        <v>223</v>
      </c>
      <c r="E136" s="65">
        <v>44</v>
      </c>
      <c r="F136" s="66">
        <v>0.83520599250936334</v>
      </c>
      <c r="G136" s="65">
        <v>1460</v>
      </c>
      <c r="H136" s="65">
        <v>1322</v>
      </c>
      <c r="I136" s="65">
        <v>125</v>
      </c>
      <c r="J136" s="66">
        <v>0.90547945205479452</v>
      </c>
      <c r="K136" s="67">
        <f t="shared" si="12"/>
        <v>0</v>
      </c>
      <c r="L136" s="68">
        <v>7262</v>
      </c>
      <c r="M136" s="68">
        <v>6705</v>
      </c>
      <c r="N136" s="65">
        <v>526</v>
      </c>
      <c r="O136" s="69">
        <v>0.92329936656568434</v>
      </c>
      <c r="P136" s="65">
        <v>291</v>
      </c>
      <c r="Q136" s="65">
        <v>245</v>
      </c>
      <c r="R136" s="65">
        <v>46</v>
      </c>
      <c r="S136" s="70">
        <v>0.84192439862542956</v>
      </c>
      <c r="T136" s="65">
        <v>89</v>
      </c>
      <c r="U136" s="65">
        <v>81</v>
      </c>
      <c r="V136" s="65">
        <v>9</v>
      </c>
      <c r="W136" s="66">
        <v>0.9101123595505618</v>
      </c>
      <c r="X136" s="65">
        <v>501</v>
      </c>
      <c r="Y136" s="65">
        <v>406</v>
      </c>
      <c r="Z136" s="65">
        <v>95</v>
      </c>
      <c r="AA136" s="66">
        <v>0.81037924151696605</v>
      </c>
      <c r="AB136" s="68">
        <v>268</v>
      </c>
      <c r="AC136" s="68">
        <v>222</v>
      </c>
      <c r="AD136" s="68">
        <v>46</v>
      </c>
      <c r="AE136" s="71">
        <v>0.82835820895522383</v>
      </c>
      <c r="AF136" s="72">
        <v>254</v>
      </c>
      <c r="AG136" s="72">
        <v>218</v>
      </c>
      <c r="AH136" s="72">
        <v>24</v>
      </c>
      <c r="AI136" s="73">
        <v>0.8582677165354331</v>
      </c>
      <c r="AJ136" s="74">
        <f t="shared" si="13"/>
        <v>0</v>
      </c>
      <c r="AK136" s="68">
        <v>1083</v>
      </c>
      <c r="AL136" s="68">
        <v>935</v>
      </c>
      <c r="AM136" s="65">
        <v>148</v>
      </c>
      <c r="AN136" s="69">
        <v>0.86334256694367495</v>
      </c>
      <c r="AO136" s="102">
        <v>1643</v>
      </c>
      <c r="AP136" s="112">
        <f t="shared" si="24"/>
        <v>10357</v>
      </c>
      <c r="AQ136" s="113">
        <f t="shared" si="25"/>
        <v>6.3037127206329888</v>
      </c>
    </row>
    <row r="137" spans="2:43" ht="12.75" x14ac:dyDescent="0.25">
      <c r="B137" s="64">
        <v>46155</v>
      </c>
      <c r="C137" s="65">
        <v>267</v>
      </c>
      <c r="D137" s="65">
        <v>224</v>
      </c>
      <c r="E137" s="65">
        <v>43</v>
      </c>
      <c r="F137" s="66">
        <v>0.83895131086142327</v>
      </c>
      <c r="G137" s="65">
        <v>1460</v>
      </c>
      <c r="H137" s="65">
        <v>1334</v>
      </c>
      <c r="I137" s="65">
        <v>126</v>
      </c>
      <c r="J137" s="66">
        <v>0.91369863013698627</v>
      </c>
      <c r="K137" s="67">
        <f t="shared" si="12"/>
        <v>0</v>
      </c>
      <c r="L137" s="68">
        <v>7262</v>
      </c>
      <c r="M137" s="68">
        <v>6718</v>
      </c>
      <c r="N137" s="65">
        <v>544</v>
      </c>
      <c r="O137" s="69">
        <v>0.92508950702285875</v>
      </c>
      <c r="P137" s="65">
        <v>291</v>
      </c>
      <c r="Q137" s="65">
        <v>227</v>
      </c>
      <c r="R137" s="65">
        <v>64</v>
      </c>
      <c r="S137" s="70">
        <v>0.78006872852233677</v>
      </c>
      <c r="T137" s="65">
        <v>89</v>
      </c>
      <c r="U137" s="65">
        <v>76</v>
      </c>
      <c r="V137" s="65">
        <v>13</v>
      </c>
      <c r="W137" s="66">
        <v>0.8539325842696629</v>
      </c>
      <c r="X137" s="65">
        <v>501</v>
      </c>
      <c r="Y137" s="65">
        <v>400</v>
      </c>
      <c r="Z137" s="65">
        <v>101</v>
      </c>
      <c r="AA137" s="66">
        <v>0.79840319361277445</v>
      </c>
      <c r="AB137" s="68">
        <v>268</v>
      </c>
      <c r="AC137" s="68">
        <v>231</v>
      </c>
      <c r="AD137" s="68">
        <v>37</v>
      </c>
      <c r="AE137" s="71">
        <v>0.86194029850746268</v>
      </c>
      <c r="AF137" s="72">
        <v>254</v>
      </c>
      <c r="AG137" s="72">
        <v>236</v>
      </c>
      <c r="AH137" s="72">
        <v>18</v>
      </c>
      <c r="AI137" s="73">
        <v>0.92913385826771655</v>
      </c>
      <c r="AJ137" s="74">
        <f t="shared" si="13"/>
        <v>0</v>
      </c>
      <c r="AK137" s="68">
        <v>1083</v>
      </c>
      <c r="AL137" s="68">
        <v>936</v>
      </c>
      <c r="AM137" s="65">
        <v>147</v>
      </c>
      <c r="AN137" s="69">
        <v>0.8642659279778393</v>
      </c>
      <c r="AO137" s="102">
        <v>1647</v>
      </c>
      <c r="AP137" s="112">
        <f t="shared" si="24"/>
        <v>10382</v>
      </c>
      <c r="AQ137" s="113">
        <f t="shared" si="25"/>
        <v>6.3035822707953857</v>
      </c>
    </row>
    <row r="138" spans="2:43" ht="12.75" x14ac:dyDescent="0.25">
      <c r="B138" s="64">
        <v>46156</v>
      </c>
      <c r="C138" s="65">
        <v>267</v>
      </c>
      <c r="D138" s="65">
        <v>217</v>
      </c>
      <c r="E138" s="65">
        <v>50</v>
      </c>
      <c r="F138" s="66">
        <v>0.81273408239700373</v>
      </c>
      <c r="G138" s="65">
        <v>1460</v>
      </c>
      <c r="H138" s="65">
        <v>1322</v>
      </c>
      <c r="I138" s="65">
        <v>138</v>
      </c>
      <c r="J138" s="66">
        <v>0.90547945205479452</v>
      </c>
      <c r="K138" s="67">
        <f t="shared" si="12"/>
        <v>0</v>
      </c>
      <c r="L138" s="68">
        <v>7262</v>
      </c>
      <c r="M138" s="68">
        <v>6716</v>
      </c>
      <c r="N138" s="65">
        <v>546</v>
      </c>
      <c r="O138" s="69">
        <v>0.9248141007986781</v>
      </c>
      <c r="P138" s="65">
        <v>291</v>
      </c>
      <c r="Q138" s="65">
        <v>228</v>
      </c>
      <c r="R138" s="65">
        <v>63</v>
      </c>
      <c r="S138" s="70">
        <v>0.78350515463917525</v>
      </c>
      <c r="T138" s="65">
        <v>89</v>
      </c>
      <c r="U138" s="65">
        <v>77</v>
      </c>
      <c r="V138" s="65">
        <v>12</v>
      </c>
      <c r="W138" s="66">
        <v>0.8651685393258427</v>
      </c>
      <c r="X138" s="65">
        <v>501</v>
      </c>
      <c r="Y138" s="65">
        <v>397</v>
      </c>
      <c r="Z138" s="65">
        <v>104</v>
      </c>
      <c r="AA138" s="66">
        <v>0.7924151696606786</v>
      </c>
      <c r="AB138" s="68">
        <v>268</v>
      </c>
      <c r="AC138" s="68">
        <v>232</v>
      </c>
      <c r="AD138" s="68">
        <v>36</v>
      </c>
      <c r="AE138" s="71">
        <v>0.86567164179104472</v>
      </c>
      <c r="AF138" s="72">
        <v>254</v>
      </c>
      <c r="AG138" s="72">
        <v>232</v>
      </c>
      <c r="AH138" s="72">
        <v>22</v>
      </c>
      <c r="AI138" s="73">
        <v>0.91338582677165359</v>
      </c>
      <c r="AJ138" s="74">
        <f t="shared" si="13"/>
        <v>0</v>
      </c>
      <c r="AK138" s="68">
        <v>1083</v>
      </c>
      <c r="AL138" s="68">
        <v>915</v>
      </c>
      <c r="AM138" s="65">
        <v>168</v>
      </c>
      <c r="AN138" s="69">
        <v>0.84487534626038785</v>
      </c>
      <c r="AO138" s="102">
        <v>1545</v>
      </c>
      <c r="AP138" s="112">
        <f t="shared" si="24"/>
        <v>10336</v>
      </c>
      <c r="AQ138" s="113">
        <f t="shared" si="25"/>
        <v>6.6899676375404526</v>
      </c>
    </row>
    <row r="139" spans="2:43" ht="12.75" x14ac:dyDescent="0.25">
      <c r="B139" s="64">
        <v>46157</v>
      </c>
      <c r="C139" s="65">
        <v>267</v>
      </c>
      <c r="D139" s="65">
        <v>217</v>
      </c>
      <c r="E139" s="65">
        <v>50</v>
      </c>
      <c r="F139" s="66">
        <v>0.81273408239700373</v>
      </c>
      <c r="G139" s="65">
        <v>1460</v>
      </c>
      <c r="H139" s="65">
        <v>1328</v>
      </c>
      <c r="I139" s="65">
        <v>132</v>
      </c>
      <c r="J139" s="66">
        <v>0.90958904109589045</v>
      </c>
      <c r="K139" s="67">
        <f t="shared" si="12"/>
        <v>0</v>
      </c>
      <c r="L139" s="68">
        <v>7262</v>
      </c>
      <c r="M139" s="68">
        <v>6721</v>
      </c>
      <c r="N139" s="65">
        <v>541</v>
      </c>
      <c r="O139" s="69">
        <v>0.92550261635912967</v>
      </c>
      <c r="P139" s="65">
        <v>291</v>
      </c>
      <c r="Q139" s="65">
        <v>232</v>
      </c>
      <c r="R139" s="65">
        <v>59</v>
      </c>
      <c r="S139" s="70">
        <v>0.79725085910652926</v>
      </c>
      <c r="T139" s="65">
        <v>89</v>
      </c>
      <c r="U139" s="65">
        <v>78</v>
      </c>
      <c r="V139" s="65">
        <v>11</v>
      </c>
      <c r="W139" s="66">
        <v>0.8764044943820225</v>
      </c>
      <c r="X139" s="65">
        <v>491</v>
      </c>
      <c r="Y139" s="65">
        <v>407</v>
      </c>
      <c r="Z139" s="65">
        <v>94</v>
      </c>
      <c r="AA139" s="66">
        <v>0.82892057026476573</v>
      </c>
      <c r="AB139" s="68">
        <v>268</v>
      </c>
      <c r="AC139" s="68">
        <v>230</v>
      </c>
      <c r="AD139" s="68">
        <v>38</v>
      </c>
      <c r="AE139" s="71">
        <v>0.85820895522388063</v>
      </c>
      <c r="AF139" s="72">
        <v>254</v>
      </c>
      <c r="AG139" s="72">
        <v>229</v>
      </c>
      <c r="AH139" s="72">
        <v>25</v>
      </c>
      <c r="AI139" s="73">
        <v>0.90157480314960625</v>
      </c>
      <c r="AJ139" s="74">
        <f t="shared" si="13"/>
        <v>0</v>
      </c>
      <c r="AK139" s="68">
        <v>1080</v>
      </c>
      <c r="AL139" s="68">
        <v>941</v>
      </c>
      <c r="AM139" s="65">
        <v>142</v>
      </c>
      <c r="AN139" s="69">
        <v>0.87129629629629635</v>
      </c>
      <c r="AO139" s="102">
        <v>1852</v>
      </c>
      <c r="AP139" s="112">
        <f t="shared" si="24"/>
        <v>10383</v>
      </c>
      <c r="AQ139" s="113">
        <f t="shared" si="25"/>
        <v>5.606371490280778</v>
      </c>
    </row>
    <row r="140" spans="2:43" ht="12.75" x14ac:dyDescent="0.25">
      <c r="B140" s="64">
        <v>46158</v>
      </c>
      <c r="C140" s="65">
        <v>267</v>
      </c>
      <c r="D140" s="65">
        <v>234</v>
      </c>
      <c r="E140" s="65">
        <v>33</v>
      </c>
      <c r="F140" s="66">
        <v>0.8764044943820225</v>
      </c>
      <c r="G140" s="65">
        <v>1460</v>
      </c>
      <c r="H140" s="65">
        <v>1330</v>
      </c>
      <c r="I140" s="65">
        <v>130</v>
      </c>
      <c r="J140" s="66">
        <v>0.91095890410958902</v>
      </c>
      <c r="K140" s="67">
        <f t="shared" si="12"/>
        <v>0</v>
      </c>
      <c r="L140" s="68">
        <v>7262</v>
      </c>
      <c r="M140" s="68">
        <v>6649</v>
      </c>
      <c r="N140" s="65">
        <v>613</v>
      </c>
      <c r="O140" s="69">
        <v>0.91558799228862575</v>
      </c>
      <c r="P140" s="65">
        <v>291</v>
      </c>
      <c r="Q140" s="65">
        <v>251</v>
      </c>
      <c r="R140" s="65">
        <v>40</v>
      </c>
      <c r="S140" s="70">
        <v>0.86254295532646053</v>
      </c>
      <c r="T140" s="65">
        <v>89</v>
      </c>
      <c r="U140" s="65">
        <v>79</v>
      </c>
      <c r="V140" s="65">
        <v>10</v>
      </c>
      <c r="W140" s="66">
        <v>0.88764044943820219</v>
      </c>
      <c r="X140" s="65">
        <v>491</v>
      </c>
      <c r="Y140" s="65">
        <v>399</v>
      </c>
      <c r="Z140" s="65">
        <v>102</v>
      </c>
      <c r="AA140" s="66">
        <v>0.81262729124236255</v>
      </c>
      <c r="AB140" s="68">
        <v>268</v>
      </c>
      <c r="AC140" s="68">
        <v>244</v>
      </c>
      <c r="AD140" s="68">
        <v>24</v>
      </c>
      <c r="AE140" s="71">
        <v>0.91044776119402981</v>
      </c>
      <c r="AF140" s="72">
        <v>254</v>
      </c>
      <c r="AG140" s="72">
        <v>225</v>
      </c>
      <c r="AH140" s="72">
        <v>29</v>
      </c>
      <c r="AI140" s="73">
        <v>0.88582677165354329</v>
      </c>
      <c r="AJ140" s="74">
        <f t="shared" si="13"/>
        <v>0</v>
      </c>
      <c r="AK140" s="68">
        <v>1080</v>
      </c>
      <c r="AL140" s="68">
        <v>950</v>
      </c>
      <c r="AM140" s="65">
        <v>133</v>
      </c>
      <c r="AN140" s="69">
        <v>0.87962962962962965</v>
      </c>
      <c r="AO140" s="102">
        <v>1515</v>
      </c>
      <c r="AP140" s="112">
        <f t="shared" si="24"/>
        <v>10361</v>
      </c>
      <c r="AQ140" s="113">
        <f t="shared" si="25"/>
        <v>6.8389438943894385</v>
      </c>
    </row>
    <row r="141" spans="2:43" ht="12.75" x14ac:dyDescent="0.25">
      <c r="B141" s="64">
        <v>46159</v>
      </c>
      <c r="C141" s="65">
        <v>267</v>
      </c>
      <c r="D141" s="65">
        <v>241</v>
      </c>
      <c r="E141" s="65">
        <v>26</v>
      </c>
      <c r="F141" s="66">
        <v>0.90262172284644193</v>
      </c>
      <c r="G141" s="65">
        <v>1460</v>
      </c>
      <c r="H141" s="65">
        <v>1325</v>
      </c>
      <c r="I141" s="65">
        <v>135</v>
      </c>
      <c r="J141" s="66">
        <v>0.90753424657534243</v>
      </c>
      <c r="K141" s="67">
        <f t="shared" si="12"/>
        <v>0</v>
      </c>
      <c r="L141" s="68">
        <v>7262</v>
      </c>
      <c r="M141" s="68">
        <v>6586</v>
      </c>
      <c r="N141" s="65">
        <v>676</v>
      </c>
      <c r="O141" s="69">
        <v>0.90691269622693471</v>
      </c>
      <c r="P141" s="65">
        <v>291</v>
      </c>
      <c r="Q141" s="65">
        <v>243</v>
      </c>
      <c r="R141" s="65">
        <v>48</v>
      </c>
      <c r="S141" s="70">
        <v>0.83505154639175261</v>
      </c>
      <c r="T141" s="65">
        <v>89</v>
      </c>
      <c r="U141" s="65">
        <v>71</v>
      </c>
      <c r="V141" s="65">
        <v>18</v>
      </c>
      <c r="W141" s="66">
        <v>0.797752808988764</v>
      </c>
      <c r="X141" s="65">
        <v>491</v>
      </c>
      <c r="Y141" s="65">
        <v>401</v>
      </c>
      <c r="Z141" s="65">
        <v>100</v>
      </c>
      <c r="AA141" s="66">
        <v>0.81670061099796332</v>
      </c>
      <c r="AB141" s="68">
        <v>268</v>
      </c>
      <c r="AC141" s="68">
        <v>232</v>
      </c>
      <c r="AD141" s="68">
        <v>36</v>
      </c>
      <c r="AE141" s="71">
        <v>0.86567164179104472</v>
      </c>
      <c r="AF141" s="72">
        <v>254</v>
      </c>
      <c r="AG141" s="72">
        <v>233</v>
      </c>
      <c r="AH141" s="72">
        <v>21</v>
      </c>
      <c r="AI141" s="73">
        <v>0.91732283464566933</v>
      </c>
      <c r="AJ141" s="74">
        <f t="shared" si="13"/>
        <v>0</v>
      </c>
      <c r="AK141" s="68">
        <v>1080</v>
      </c>
      <c r="AL141" s="68">
        <v>937</v>
      </c>
      <c r="AM141" s="65">
        <v>146</v>
      </c>
      <c r="AN141" s="69">
        <v>0.86759259259259258</v>
      </c>
      <c r="AO141" s="102">
        <v>1671</v>
      </c>
      <c r="AP141" s="112">
        <f t="shared" si="24"/>
        <v>10269</v>
      </c>
      <c r="AQ141" s="113">
        <f t="shared" si="25"/>
        <v>6.1454219030520649</v>
      </c>
    </row>
    <row r="142" spans="2:43" ht="12.75" x14ac:dyDescent="0.25">
      <c r="B142" s="64">
        <v>46160</v>
      </c>
      <c r="C142" s="65">
        <v>267</v>
      </c>
      <c r="D142" s="65">
        <v>225</v>
      </c>
      <c r="E142" s="65">
        <v>42</v>
      </c>
      <c r="F142" s="66">
        <v>0.84269662921348309</v>
      </c>
      <c r="G142" s="65">
        <v>1460</v>
      </c>
      <c r="H142" s="65">
        <v>1325</v>
      </c>
      <c r="I142" s="65">
        <v>135</v>
      </c>
      <c r="J142" s="66">
        <v>0.90753424657534243</v>
      </c>
      <c r="K142" s="67">
        <f t="shared" si="12"/>
        <v>0</v>
      </c>
      <c r="L142" s="68">
        <v>7262</v>
      </c>
      <c r="M142" s="68">
        <v>6536</v>
      </c>
      <c r="N142" s="65">
        <v>726</v>
      </c>
      <c r="O142" s="69">
        <v>0.90002754062241808</v>
      </c>
      <c r="P142" s="65">
        <v>291</v>
      </c>
      <c r="Q142" s="65">
        <v>238</v>
      </c>
      <c r="R142" s="65">
        <v>53</v>
      </c>
      <c r="S142" s="70">
        <v>0.81786941580756012</v>
      </c>
      <c r="T142" s="65">
        <v>89</v>
      </c>
      <c r="U142" s="65">
        <v>76</v>
      </c>
      <c r="V142" s="65">
        <v>13</v>
      </c>
      <c r="W142" s="66">
        <v>0.8539325842696629</v>
      </c>
      <c r="X142" s="65">
        <v>491</v>
      </c>
      <c r="Y142" s="65">
        <v>393</v>
      </c>
      <c r="Z142" s="65">
        <v>108</v>
      </c>
      <c r="AA142" s="66">
        <v>0.80040733197556013</v>
      </c>
      <c r="AB142" s="68">
        <v>268</v>
      </c>
      <c r="AC142" s="68">
        <v>228</v>
      </c>
      <c r="AD142" s="68">
        <v>40</v>
      </c>
      <c r="AE142" s="71">
        <v>0.85074626865671643</v>
      </c>
      <c r="AF142" s="72">
        <v>254</v>
      </c>
      <c r="AG142" s="72">
        <v>227</v>
      </c>
      <c r="AH142" s="72">
        <v>27</v>
      </c>
      <c r="AI142" s="73">
        <v>0.89370078740157477</v>
      </c>
      <c r="AJ142" s="74">
        <f t="shared" si="13"/>
        <v>0</v>
      </c>
      <c r="AK142" s="68">
        <v>1080</v>
      </c>
      <c r="AL142" s="68">
        <v>932</v>
      </c>
      <c r="AM142" s="65">
        <v>151</v>
      </c>
      <c r="AN142" s="69">
        <v>0.86296296296296293</v>
      </c>
      <c r="AO142" s="102">
        <v>1468</v>
      </c>
      <c r="AP142" s="112">
        <f t="shared" si="24"/>
        <v>10180</v>
      </c>
      <c r="AQ142" s="113">
        <f t="shared" si="25"/>
        <v>6.9346049046321525</v>
      </c>
    </row>
    <row r="143" spans="2:43" ht="12.75" x14ac:dyDescent="0.25">
      <c r="B143" s="64">
        <v>46161</v>
      </c>
      <c r="C143" s="65">
        <v>267</v>
      </c>
      <c r="D143" s="65">
        <v>215</v>
      </c>
      <c r="E143" s="65">
        <v>52</v>
      </c>
      <c r="F143" s="66">
        <v>0.80524344569288386</v>
      </c>
      <c r="G143" s="65">
        <v>1460</v>
      </c>
      <c r="H143" s="65">
        <v>1330</v>
      </c>
      <c r="I143" s="65">
        <v>130</v>
      </c>
      <c r="J143" s="66">
        <v>0.91095890410958902</v>
      </c>
      <c r="K143" s="67">
        <f t="shared" si="12"/>
        <v>0</v>
      </c>
      <c r="L143" s="68">
        <v>7242</v>
      </c>
      <c r="M143" s="68">
        <v>6610</v>
      </c>
      <c r="N143" s="65">
        <v>632</v>
      </c>
      <c r="O143" s="69">
        <v>0.91273128969897821</v>
      </c>
      <c r="P143" s="65">
        <v>291</v>
      </c>
      <c r="Q143" s="65">
        <v>223</v>
      </c>
      <c r="R143" s="65">
        <v>68</v>
      </c>
      <c r="S143" s="70">
        <v>0.76632302405498287</v>
      </c>
      <c r="T143" s="65">
        <v>89</v>
      </c>
      <c r="U143" s="65">
        <v>76</v>
      </c>
      <c r="V143" s="65">
        <v>13</v>
      </c>
      <c r="W143" s="66">
        <v>0.8539325842696629</v>
      </c>
      <c r="X143" s="65">
        <v>491</v>
      </c>
      <c r="Y143" s="65">
        <v>399</v>
      </c>
      <c r="Z143" s="65">
        <v>102</v>
      </c>
      <c r="AA143" s="66">
        <v>0.81262729124236255</v>
      </c>
      <c r="AB143" s="68">
        <v>268</v>
      </c>
      <c r="AC143" s="68">
        <v>216</v>
      </c>
      <c r="AD143" s="68">
        <v>52</v>
      </c>
      <c r="AE143" s="71">
        <v>0.80597014925373134</v>
      </c>
      <c r="AF143" s="72">
        <v>254</v>
      </c>
      <c r="AG143" s="72">
        <v>230</v>
      </c>
      <c r="AH143" s="72">
        <v>24</v>
      </c>
      <c r="AI143" s="73">
        <v>0.90551181102362199</v>
      </c>
      <c r="AJ143" s="74">
        <f t="shared" si="13"/>
        <v>0</v>
      </c>
      <c r="AK143" s="68">
        <v>1073</v>
      </c>
      <c r="AL143" s="68">
        <v>955</v>
      </c>
      <c r="AM143" s="65">
        <v>118</v>
      </c>
      <c r="AN143" s="69">
        <v>0.8900279589934762</v>
      </c>
      <c r="AO143" s="102">
        <v>1609</v>
      </c>
      <c r="AP143" s="112">
        <f t="shared" si="24"/>
        <v>10254</v>
      </c>
      <c r="AQ143" s="113">
        <f t="shared" si="25"/>
        <v>6.3729024238657548</v>
      </c>
    </row>
    <row r="144" spans="2:43" ht="12.75" x14ac:dyDescent="0.25">
      <c r="B144" s="64">
        <v>46162</v>
      </c>
      <c r="C144" s="65">
        <v>267</v>
      </c>
      <c r="D144" s="65">
        <v>220</v>
      </c>
      <c r="E144" s="65">
        <v>42</v>
      </c>
      <c r="F144" s="66">
        <v>0.82397003745318353</v>
      </c>
      <c r="G144" s="65">
        <v>1463</v>
      </c>
      <c r="H144" s="65">
        <v>1303</v>
      </c>
      <c r="I144" s="65">
        <v>157</v>
      </c>
      <c r="J144" s="66">
        <v>0.89063568010936434</v>
      </c>
      <c r="K144" s="67">
        <f t="shared" si="12"/>
        <v>3</v>
      </c>
      <c r="L144" s="68">
        <v>7242</v>
      </c>
      <c r="M144" s="68">
        <v>6662</v>
      </c>
      <c r="N144" s="65">
        <v>580</v>
      </c>
      <c r="O144" s="69">
        <v>0.91991162662247994</v>
      </c>
      <c r="P144" s="65">
        <v>291</v>
      </c>
      <c r="Q144" s="65">
        <v>234</v>
      </c>
      <c r="R144" s="65">
        <v>57</v>
      </c>
      <c r="S144" s="70">
        <v>0.80412371134020622</v>
      </c>
      <c r="T144" s="65">
        <v>89</v>
      </c>
      <c r="U144" s="65">
        <v>80</v>
      </c>
      <c r="V144" s="65">
        <v>9</v>
      </c>
      <c r="W144" s="66">
        <v>0.898876404494382</v>
      </c>
      <c r="X144" s="65">
        <v>491</v>
      </c>
      <c r="Y144" s="65">
        <v>406</v>
      </c>
      <c r="Z144" s="65">
        <v>85</v>
      </c>
      <c r="AA144" s="66">
        <v>0.8268839103869654</v>
      </c>
      <c r="AB144" s="68">
        <v>268</v>
      </c>
      <c r="AC144" s="68">
        <v>219</v>
      </c>
      <c r="AD144" s="68">
        <v>49</v>
      </c>
      <c r="AE144" s="71">
        <v>0.81716417910447758</v>
      </c>
      <c r="AF144" s="72">
        <v>254</v>
      </c>
      <c r="AG144" s="72">
        <v>235</v>
      </c>
      <c r="AH144" s="72">
        <v>19</v>
      </c>
      <c r="AI144" s="73">
        <v>0.92519685039370081</v>
      </c>
      <c r="AJ144" s="74">
        <f t="shared" si="13"/>
        <v>0</v>
      </c>
      <c r="AK144" s="68">
        <v>1073</v>
      </c>
      <c r="AL144" s="68">
        <v>961</v>
      </c>
      <c r="AM144" s="65">
        <v>112</v>
      </c>
      <c r="AN144" s="69">
        <v>0.89561975768872326</v>
      </c>
      <c r="AO144" s="102">
        <v>1562</v>
      </c>
      <c r="AP144" s="112">
        <f t="shared" si="24"/>
        <v>10320</v>
      </c>
      <c r="AQ144" s="113">
        <f t="shared" si="25"/>
        <v>6.6069142125480154</v>
      </c>
    </row>
    <row r="145" spans="2:43" ht="12.75" x14ac:dyDescent="0.25">
      <c r="B145" s="64">
        <v>46163</v>
      </c>
      <c r="C145" s="65">
        <v>267</v>
      </c>
      <c r="D145" s="65">
        <v>215</v>
      </c>
      <c r="E145" s="65">
        <v>47</v>
      </c>
      <c r="F145" s="66">
        <v>0.80524344569288386</v>
      </c>
      <c r="G145" s="65">
        <v>1463</v>
      </c>
      <c r="H145" s="65">
        <v>1329</v>
      </c>
      <c r="I145" s="65">
        <v>131</v>
      </c>
      <c r="J145" s="66">
        <v>0.90840738209159266</v>
      </c>
      <c r="K145" s="67">
        <f t="shared" si="12"/>
        <v>0</v>
      </c>
      <c r="L145" s="68">
        <v>7242</v>
      </c>
      <c r="M145" s="68">
        <v>6687</v>
      </c>
      <c r="N145" s="65">
        <v>555</v>
      </c>
      <c r="O145" s="69">
        <v>0.92336371168185583</v>
      </c>
      <c r="P145" s="65">
        <v>291</v>
      </c>
      <c r="Q145" s="65">
        <v>232</v>
      </c>
      <c r="R145" s="65">
        <v>59</v>
      </c>
      <c r="S145" s="70">
        <v>0.79725085910652926</v>
      </c>
      <c r="T145" s="65">
        <v>89</v>
      </c>
      <c r="U145" s="65">
        <v>81</v>
      </c>
      <c r="V145" s="65">
        <v>8</v>
      </c>
      <c r="W145" s="66">
        <v>0.9101123595505618</v>
      </c>
      <c r="X145" s="65">
        <v>491</v>
      </c>
      <c r="Y145" s="65">
        <v>399</v>
      </c>
      <c r="Z145" s="65">
        <v>92</v>
      </c>
      <c r="AA145" s="66">
        <v>0.81262729124236255</v>
      </c>
      <c r="AB145" s="68">
        <v>268</v>
      </c>
      <c r="AC145" s="68">
        <v>211</v>
      </c>
      <c r="AD145" s="68">
        <v>57</v>
      </c>
      <c r="AE145" s="71">
        <v>0.78731343283582089</v>
      </c>
      <c r="AF145" s="72">
        <v>254</v>
      </c>
      <c r="AG145" s="72">
        <v>238</v>
      </c>
      <c r="AH145" s="72">
        <v>16</v>
      </c>
      <c r="AI145" s="73">
        <v>0.93700787401574803</v>
      </c>
      <c r="AJ145" s="74">
        <f t="shared" si="13"/>
        <v>0</v>
      </c>
      <c r="AK145" s="68">
        <v>1073</v>
      </c>
      <c r="AL145" s="68">
        <v>942</v>
      </c>
      <c r="AM145" s="65">
        <v>131</v>
      </c>
      <c r="AN145" s="69">
        <v>0.87791239515377451</v>
      </c>
      <c r="AO145" s="102">
        <v>1642</v>
      </c>
      <c r="AP145" s="112">
        <f t="shared" si="24"/>
        <v>10334</v>
      </c>
      <c r="AQ145" s="113">
        <f t="shared" si="25"/>
        <v>6.2935444579780757</v>
      </c>
    </row>
    <row r="146" spans="2:43" ht="12.75" x14ac:dyDescent="0.25">
      <c r="B146" s="64">
        <v>46164</v>
      </c>
      <c r="C146" s="65">
        <v>267</v>
      </c>
      <c r="D146" s="65">
        <v>203</v>
      </c>
      <c r="E146" s="65">
        <v>59</v>
      </c>
      <c r="F146" s="66">
        <v>0.76029962546816476</v>
      </c>
      <c r="G146" s="65">
        <v>1463</v>
      </c>
      <c r="H146" s="65">
        <v>1330</v>
      </c>
      <c r="I146" s="65">
        <v>130</v>
      </c>
      <c r="J146" s="66">
        <v>0.90909090909090906</v>
      </c>
      <c r="K146" s="67">
        <f t="shared" si="12"/>
        <v>0</v>
      </c>
      <c r="L146" s="68">
        <v>7242</v>
      </c>
      <c r="M146" s="68">
        <v>6714</v>
      </c>
      <c r="N146" s="65">
        <v>528</v>
      </c>
      <c r="O146" s="69">
        <v>0.92709196354598178</v>
      </c>
      <c r="P146" s="65">
        <v>291</v>
      </c>
      <c r="Q146" s="65">
        <v>249</v>
      </c>
      <c r="R146" s="65">
        <v>42</v>
      </c>
      <c r="S146" s="70">
        <v>0.85567010309278346</v>
      </c>
      <c r="T146" s="65">
        <v>89</v>
      </c>
      <c r="U146" s="65">
        <v>79</v>
      </c>
      <c r="V146" s="65">
        <v>10</v>
      </c>
      <c r="W146" s="66">
        <v>0.88764044943820219</v>
      </c>
      <c r="X146" s="65">
        <v>491</v>
      </c>
      <c r="Y146" s="65">
        <v>404</v>
      </c>
      <c r="Z146" s="65">
        <v>87</v>
      </c>
      <c r="AA146" s="66">
        <v>0.82281059063136452</v>
      </c>
      <c r="AB146" s="68">
        <v>268</v>
      </c>
      <c r="AC146" s="68">
        <v>217</v>
      </c>
      <c r="AD146" s="68">
        <v>51</v>
      </c>
      <c r="AE146" s="71">
        <v>0.80970149253731338</v>
      </c>
      <c r="AF146" s="72">
        <v>254</v>
      </c>
      <c r="AG146" s="72">
        <v>237</v>
      </c>
      <c r="AH146" s="72">
        <v>17</v>
      </c>
      <c r="AI146" s="73">
        <v>0.93307086614173229</v>
      </c>
      <c r="AJ146" s="74">
        <f t="shared" si="13"/>
        <v>0</v>
      </c>
      <c r="AK146" s="68">
        <v>1073</v>
      </c>
      <c r="AL146" s="68">
        <v>948</v>
      </c>
      <c r="AM146" s="65">
        <v>125</v>
      </c>
      <c r="AN146" s="69">
        <v>0.88350419384902146</v>
      </c>
      <c r="AO146" s="102">
        <v>1594</v>
      </c>
      <c r="AP146" s="112">
        <f t="shared" si="24"/>
        <v>10381</v>
      </c>
      <c r="AQ146" s="113">
        <f t="shared" si="25"/>
        <v>6.5125470514429109</v>
      </c>
    </row>
    <row r="147" spans="2:43" ht="12.75" x14ac:dyDescent="0.25">
      <c r="B147" s="64">
        <v>46165</v>
      </c>
      <c r="C147" s="65">
        <v>267</v>
      </c>
      <c r="D147" s="65">
        <v>203</v>
      </c>
      <c r="E147" s="65">
        <v>64</v>
      </c>
      <c r="F147" s="66">
        <v>0.76029962546816476</v>
      </c>
      <c r="G147" s="65">
        <v>1463</v>
      </c>
      <c r="H147" s="65">
        <v>1314</v>
      </c>
      <c r="I147" s="65">
        <v>149</v>
      </c>
      <c r="J147" s="66">
        <v>0.89815447710184548</v>
      </c>
      <c r="K147" s="67">
        <f t="shared" si="12"/>
        <v>0</v>
      </c>
      <c r="L147" s="68">
        <v>7242</v>
      </c>
      <c r="M147" s="68">
        <v>6640</v>
      </c>
      <c r="N147" s="65">
        <v>602</v>
      </c>
      <c r="O147" s="69">
        <v>0.91687379177022921</v>
      </c>
      <c r="P147" s="65">
        <v>291</v>
      </c>
      <c r="Q147" s="65">
        <v>244</v>
      </c>
      <c r="R147" s="65">
        <v>47</v>
      </c>
      <c r="S147" s="70">
        <v>0.83848797250859108</v>
      </c>
      <c r="T147" s="65">
        <v>89</v>
      </c>
      <c r="U147" s="65">
        <v>78</v>
      </c>
      <c r="V147" s="65">
        <v>11</v>
      </c>
      <c r="W147" s="66">
        <v>0.8764044943820225</v>
      </c>
      <c r="X147" s="65">
        <v>494</v>
      </c>
      <c r="Y147" s="65">
        <v>402</v>
      </c>
      <c r="Z147" s="65">
        <v>89</v>
      </c>
      <c r="AA147" s="66">
        <v>0.81376518218623484</v>
      </c>
      <c r="AB147" s="68">
        <v>268</v>
      </c>
      <c r="AC147" s="68">
        <v>227</v>
      </c>
      <c r="AD147" s="68">
        <v>41</v>
      </c>
      <c r="AE147" s="71">
        <v>0.84701492537313428</v>
      </c>
      <c r="AF147" s="72">
        <v>254</v>
      </c>
      <c r="AG147" s="72">
        <v>233</v>
      </c>
      <c r="AH147" s="72">
        <v>21</v>
      </c>
      <c r="AI147" s="73">
        <v>0.91732283464566933</v>
      </c>
      <c r="AJ147" s="74">
        <f t="shared" si="13"/>
        <v>0</v>
      </c>
      <c r="AK147" s="68">
        <v>1073</v>
      </c>
      <c r="AL147" s="68">
        <v>936</v>
      </c>
      <c r="AM147" s="65">
        <v>137</v>
      </c>
      <c r="AN147" s="69">
        <v>0.87232059645852744</v>
      </c>
      <c r="AO147" s="102">
        <v>1676</v>
      </c>
      <c r="AP147" s="112">
        <f t="shared" si="24"/>
        <v>10277</v>
      </c>
      <c r="AQ147" s="113">
        <f t="shared" si="25"/>
        <v>6.1318615751789975</v>
      </c>
    </row>
    <row r="148" spans="2:43" ht="12.75" x14ac:dyDescent="0.25">
      <c r="B148" s="64">
        <v>46166</v>
      </c>
      <c r="C148" s="65">
        <v>267</v>
      </c>
      <c r="D148" s="65">
        <v>207</v>
      </c>
      <c r="E148" s="65">
        <v>60</v>
      </c>
      <c r="F148" s="66">
        <v>0.7752808988764045</v>
      </c>
      <c r="G148" s="65">
        <v>1463</v>
      </c>
      <c r="H148" s="65">
        <v>1308</v>
      </c>
      <c r="I148" s="65">
        <v>155</v>
      </c>
      <c r="J148" s="66">
        <v>0.89405331510594666</v>
      </c>
      <c r="K148" s="67">
        <f t="shared" si="12"/>
        <v>0</v>
      </c>
      <c r="L148" s="68">
        <v>7242</v>
      </c>
      <c r="M148" s="68">
        <v>6643</v>
      </c>
      <c r="N148" s="65">
        <v>599</v>
      </c>
      <c r="O148" s="69">
        <v>0.91728804197735436</v>
      </c>
      <c r="P148" s="65">
        <v>291</v>
      </c>
      <c r="Q148" s="65">
        <v>253</v>
      </c>
      <c r="R148" s="65">
        <v>38</v>
      </c>
      <c r="S148" s="70">
        <v>0.86941580756013748</v>
      </c>
      <c r="T148" s="65">
        <v>89</v>
      </c>
      <c r="U148" s="65">
        <v>79</v>
      </c>
      <c r="V148" s="65">
        <v>10</v>
      </c>
      <c r="W148" s="66">
        <v>0.88764044943820219</v>
      </c>
      <c r="X148" s="65">
        <v>494</v>
      </c>
      <c r="Y148" s="65">
        <v>392</v>
      </c>
      <c r="Z148" s="65">
        <v>99</v>
      </c>
      <c r="AA148" s="66">
        <v>0.79352226720647778</v>
      </c>
      <c r="AB148" s="68">
        <v>268</v>
      </c>
      <c r="AC148" s="68">
        <v>220</v>
      </c>
      <c r="AD148" s="68">
        <v>48</v>
      </c>
      <c r="AE148" s="71">
        <v>0.82089552238805974</v>
      </c>
      <c r="AF148" s="72">
        <v>254</v>
      </c>
      <c r="AG148" s="72">
        <v>233</v>
      </c>
      <c r="AH148" s="72">
        <v>21</v>
      </c>
      <c r="AI148" s="73">
        <v>0.91732283464566933</v>
      </c>
      <c r="AJ148" s="74">
        <f t="shared" si="13"/>
        <v>0</v>
      </c>
      <c r="AK148" s="68">
        <v>1081</v>
      </c>
      <c r="AL148" s="68">
        <v>945</v>
      </c>
      <c r="AM148" s="65">
        <v>128</v>
      </c>
      <c r="AN148" s="69">
        <v>0.87419056429232189</v>
      </c>
      <c r="AO148" s="102">
        <v>1593</v>
      </c>
      <c r="AP148" s="112">
        <f t="shared" si="24"/>
        <v>10280</v>
      </c>
      <c r="AQ148" s="113">
        <f t="shared" si="25"/>
        <v>6.4532328939108599</v>
      </c>
    </row>
    <row r="149" spans="2:43" ht="12.75" x14ac:dyDescent="0.25">
      <c r="B149" s="64">
        <v>46167</v>
      </c>
      <c r="C149" s="65">
        <v>267</v>
      </c>
      <c r="D149" s="65">
        <v>223</v>
      </c>
      <c r="E149" s="65">
        <v>44</v>
      </c>
      <c r="F149" s="66">
        <v>0.83520599250936334</v>
      </c>
      <c r="G149" s="65">
        <v>1463</v>
      </c>
      <c r="H149" s="65">
        <v>1306</v>
      </c>
      <c r="I149" s="65">
        <v>157</v>
      </c>
      <c r="J149" s="66">
        <v>0.89268626110731375</v>
      </c>
      <c r="K149" s="67">
        <v>0</v>
      </c>
      <c r="L149" s="68">
        <v>7242</v>
      </c>
      <c r="M149" s="68">
        <v>6636</v>
      </c>
      <c r="N149" s="65">
        <v>606</v>
      </c>
      <c r="O149" s="69">
        <v>0.91632145816072907</v>
      </c>
      <c r="P149" s="65">
        <v>291</v>
      </c>
      <c r="Q149" s="65">
        <v>222</v>
      </c>
      <c r="R149" s="65">
        <v>69</v>
      </c>
      <c r="S149" s="70">
        <v>0.76288659793814428</v>
      </c>
      <c r="T149" s="65">
        <v>89</v>
      </c>
      <c r="U149" s="65">
        <v>80</v>
      </c>
      <c r="V149" s="65">
        <v>9</v>
      </c>
      <c r="W149" s="66">
        <v>0.898876404494382</v>
      </c>
      <c r="X149" s="65">
        <v>494</v>
      </c>
      <c r="Y149" s="65">
        <v>387</v>
      </c>
      <c r="Z149" s="65">
        <v>104</v>
      </c>
      <c r="AA149" s="66">
        <v>0.7834008097165992</v>
      </c>
      <c r="AB149" s="68">
        <v>268</v>
      </c>
      <c r="AC149" s="68">
        <v>221</v>
      </c>
      <c r="AD149" s="68">
        <v>47</v>
      </c>
      <c r="AE149" s="71">
        <v>0.82462686567164178</v>
      </c>
      <c r="AF149" s="72">
        <v>254</v>
      </c>
      <c r="AG149" s="72">
        <v>231</v>
      </c>
      <c r="AH149" s="72">
        <v>23</v>
      </c>
      <c r="AI149" s="73">
        <v>0.90944881889763785</v>
      </c>
      <c r="AJ149" s="74">
        <v>0</v>
      </c>
      <c r="AK149" s="68">
        <v>1072</v>
      </c>
      <c r="AL149" s="68">
        <v>935</v>
      </c>
      <c r="AM149" s="65">
        <v>129</v>
      </c>
      <c r="AN149" s="69">
        <v>0.87220149253731338</v>
      </c>
      <c r="AO149" s="102">
        <v>1530</v>
      </c>
      <c r="AP149" s="112">
        <f t="shared" si="24"/>
        <v>10241</v>
      </c>
      <c r="AQ149" s="113">
        <f t="shared" si="25"/>
        <v>6.6934640522875819</v>
      </c>
    </row>
    <row r="150" spans="2:43" ht="12.75" x14ac:dyDescent="0.25">
      <c r="B150" s="64">
        <v>46168</v>
      </c>
      <c r="C150" s="65">
        <v>267</v>
      </c>
      <c r="D150" s="65">
        <v>224</v>
      </c>
      <c r="E150" s="65">
        <v>43</v>
      </c>
      <c r="F150" s="66">
        <v>0.83895131086142327</v>
      </c>
      <c r="G150" s="65">
        <v>1463</v>
      </c>
      <c r="H150" s="65">
        <v>1325</v>
      </c>
      <c r="I150" s="65">
        <v>138</v>
      </c>
      <c r="J150" s="66">
        <v>0.90567327409432674</v>
      </c>
      <c r="K150" s="67">
        <f t="shared" si="12"/>
        <v>0</v>
      </c>
      <c r="L150" s="68">
        <v>7254</v>
      </c>
      <c r="M150" s="68">
        <v>6773</v>
      </c>
      <c r="N150" s="65">
        <v>469</v>
      </c>
      <c r="O150" s="69">
        <v>0.93369175627240142</v>
      </c>
      <c r="P150" s="65">
        <v>291</v>
      </c>
      <c r="Q150" s="65">
        <v>252</v>
      </c>
      <c r="R150" s="65">
        <v>39</v>
      </c>
      <c r="S150" s="70">
        <v>0.865979381443299</v>
      </c>
      <c r="T150" s="65">
        <v>89</v>
      </c>
      <c r="U150" s="65">
        <v>80</v>
      </c>
      <c r="V150" s="65">
        <v>9</v>
      </c>
      <c r="W150" s="66">
        <v>0.898876404494382</v>
      </c>
      <c r="X150" s="65">
        <v>494</v>
      </c>
      <c r="Y150" s="65">
        <v>384</v>
      </c>
      <c r="Z150" s="65">
        <v>107</v>
      </c>
      <c r="AA150" s="66">
        <v>0.77732793522267207</v>
      </c>
      <c r="AB150" s="68">
        <v>268</v>
      </c>
      <c r="AC150" s="68">
        <v>231</v>
      </c>
      <c r="AD150" s="68">
        <v>37</v>
      </c>
      <c r="AE150" s="71">
        <v>0.86194029850746268</v>
      </c>
      <c r="AF150" s="72">
        <v>254</v>
      </c>
      <c r="AG150" s="72">
        <v>227</v>
      </c>
      <c r="AH150" s="72">
        <v>27</v>
      </c>
      <c r="AI150" s="73">
        <v>0.89370078740157477</v>
      </c>
      <c r="AJ150" s="74">
        <f t="shared" si="13"/>
        <v>0</v>
      </c>
      <c r="AK150" s="68">
        <v>1072</v>
      </c>
      <c r="AL150" s="68">
        <v>943</v>
      </c>
      <c r="AM150" s="65">
        <v>121</v>
      </c>
      <c r="AN150" s="69">
        <v>0.87966417910447758</v>
      </c>
      <c r="AO150" s="102">
        <v>1271</v>
      </c>
      <c r="AP150" s="112">
        <f t="shared" si="24"/>
        <v>10439</v>
      </c>
      <c r="AQ150" s="113">
        <f t="shared" si="25"/>
        <v>8.2132179386309989</v>
      </c>
    </row>
    <row r="151" spans="2:43" ht="12.75" x14ac:dyDescent="0.25">
      <c r="B151" s="64">
        <v>46169</v>
      </c>
      <c r="C151" s="65">
        <v>267</v>
      </c>
      <c r="D151" s="65">
        <v>218</v>
      </c>
      <c r="E151" s="65">
        <v>49</v>
      </c>
      <c r="F151" s="66">
        <v>0.81647940074906367</v>
      </c>
      <c r="G151" s="65">
        <v>1463</v>
      </c>
      <c r="H151" s="65">
        <v>1341</v>
      </c>
      <c r="I151" s="65">
        <v>122</v>
      </c>
      <c r="J151" s="66">
        <v>0.91660970608339032</v>
      </c>
      <c r="K151" s="67">
        <f t="shared" si="12"/>
        <v>0</v>
      </c>
      <c r="L151" s="68">
        <v>7254</v>
      </c>
      <c r="M151" s="68">
        <v>6858</v>
      </c>
      <c r="N151" s="65">
        <v>384</v>
      </c>
      <c r="O151" s="69">
        <v>0.94540942928039706</v>
      </c>
      <c r="P151" s="65">
        <v>291</v>
      </c>
      <c r="Q151" s="65">
        <v>237</v>
      </c>
      <c r="R151" s="65">
        <v>54</v>
      </c>
      <c r="S151" s="70">
        <v>0.81443298969072164</v>
      </c>
      <c r="T151" s="65">
        <v>89</v>
      </c>
      <c r="U151" s="65">
        <v>79</v>
      </c>
      <c r="V151" s="65">
        <v>10</v>
      </c>
      <c r="W151" s="66">
        <v>0.88764044943820219</v>
      </c>
      <c r="X151" s="65">
        <v>494</v>
      </c>
      <c r="Y151" s="65">
        <v>388</v>
      </c>
      <c r="Z151" s="65">
        <v>103</v>
      </c>
      <c r="AA151" s="66">
        <v>0.78542510121457487</v>
      </c>
      <c r="AB151" s="68">
        <v>268</v>
      </c>
      <c r="AC151" s="68">
        <v>232</v>
      </c>
      <c r="AD151" s="68">
        <v>36</v>
      </c>
      <c r="AE151" s="71">
        <v>0.86567164179104472</v>
      </c>
      <c r="AF151" s="72">
        <v>254</v>
      </c>
      <c r="AG151" s="72">
        <v>231</v>
      </c>
      <c r="AH151" s="72">
        <v>23</v>
      </c>
      <c r="AI151" s="73">
        <v>0.90944881889763785</v>
      </c>
      <c r="AJ151" s="74">
        <f t="shared" si="13"/>
        <v>0</v>
      </c>
      <c r="AK151" s="68">
        <v>1072</v>
      </c>
      <c r="AL151" s="68">
        <v>934</v>
      </c>
      <c r="AM151" s="65">
        <v>130</v>
      </c>
      <c r="AN151" s="69">
        <v>0.87126865671641796</v>
      </c>
      <c r="AO151" s="102">
        <v>1666</v>
      </c>
      <c r="AP151" s="112">
        <f t="shared" si="24"/>
        <v>10518</v>
      </c>
      <c r="AQ151" s="113">
        <f t="shared" si="25"/>
        <v>6.3133253301320531</v>
      </c>
    </row>
    <row r="152" spans="2:43" ht="12.75" x14ac:dyDescent="0.25">
      <c r="B152" s="64">
        <v>46170</v>
      </c>
      <c r="C152" s="65">
        <v>267</v>
      </c>
      <c r="D152" s="65">
        <v>228</v>
      </c>
      <c r="E152" s="65">
        <v>39</v>
      </c>
      <c r="F152" s="66">
        <v>0.8539325842696629</v>
      </c>
      <c r="G152" s="65">
        <v>1463</v>
      </c>
      <c r="H152" s="65">
        <v>1351</v>
      </c>
      <c r="I152" s="65">
        <v>112</v>
      </c>
      <c r="J152" s="66">
        <v>0.92344497607655507</v>
      </c>
      <c r="K152" s="67">
        <f t="shared" si="12"/>
        <v>0</v>
      </c>
      <c r="L152" s="68">
        <v>7255</v>
      </c>
      <c r="M152" s="68">
        <v>6790</v>
      </c>
      <c r="N152" s="65">
        <v>452</v>
      </c>
      <c r="O152" s="69">
        <v>0.93590627153687111</v>
      </c>
      <c r="P152" s="65">
        <v>291</v>
      </c>
      <c r="Q152" s="65">
        <v>244</v>
      </c>
      <c r="R152" s="65">
        <v>47</v>
      </c>
      <c r="S152" s="70">
        <v>0.83848797250859108</v>
      </c>
      <c r="T152" s="65">
        <v>89</v>
      </c>
      <c r="U152" s="65">
        <v>75</v>
      </c>
      <c r="V152" s="65">
        <v>14</v>
      </c>
      <c r="W152" s="66">
        <v>0.84269662921348309</v>
      </c>
      <c r="X152" s="65">
        <v>494</v>
      </c>
      <c r="Y152" s="65">
        <v>381</v>
      </c>
      <c r="Z152" s="65">
        <v>110</v>
      </c>
      <c r="AA152" s="66">
        <v>0.77125506072874495</v>
      </c>
      <c r="AB152" s="68">
        <v>268</v>
      </c>
      <c r="AC152" s="68">
        <v>215</v>
      </c>
      <c r="AD152" s="68">
        <v>53</v>
      </c>
      <c r="AE152" s="71">
        <v>0.80223880597014929</v>
      </c>
      <c r="AF152" s="72">
        <v>254</v>
      </c>
      <c r="AG152" s="72">
        <v>233</v>
      </c>
      <c r="AH152" s="72">
        <v>21</v>
      </c>
      <c r="AI152" s="73">
        <v>0.91732283464566933</v>
      </c>
      <c r="AJ152" s="74">
        <f t="shared" si="13"/>
        <v>0</v>
      </c>
      <c r="AK152" s="68">
        <v>1072</v>
      </c>
      <c r="AL152" s="68">
        <v>932</v>
      </c>
      <c r="AM152" s="65">
        <v>132</v>
      </c>
      <c r="AN152" s="69">
        <v>0.86940298507462688</v>
      </c>
      <c r="AO152" s="102">
        <v>1690</v>
      </c>
      <c r="AP152" s="112">
        <f t="shared" si="24"/>
        <v>10449</v>
      </c>
      <c r="AQ152" s="113">
        <f t="shared" si="25"/>
        <v>6.1828402366863902</v>
      </c>
    </row>
    <row r="153" spans="2:43" ht="12.75" x14ac:dyDescent="0.25">
      <c r="B153" s="64">
        <v>46171</v>
      </c>
      <c r="C153" s="65">
        <v>267</v>
      </c>
      <c r="D153" s="65">
        <v>220</v>
      </c>
      <c r="E153" s="65">
        <v>47</v>
      </c>
      <c r="F153" s="66">
        <v>0.82397003745318353</v>
      </c>
      <c r="G153" s="65">
        <v>1463</v>
      </c>
      <c r="H153" s="65">
        <v>1345</v>
      </c>
      <c r="I153" s="65">
        <v>118</v>
      </c>
      <c r="J153" s="66">
        <v>0.91934381408065624</v>
      </c>
      <c r="K153" s="67">
        <f t="shared" si="12"/>
        <v>0</v>
      </c>
      <c r="L153" s="68">
        <v>7255</v>
      </c>
      <c r="M153" s="68">
        <v>6794</v>
      </c>
      <c r="N153" s="65">
        <v>460</v>
      </c>
      <c r="O153" s="69">
        <v>0.93645761543762918</v>
      </c>
      <c r="P153" s="65">
        <v>291</v>
      </c>
      <c r="Q153" s="65">
        <v>235</v>
      </c>
      <c r="R153" s="65">
        <v>56</v>
      </c>
      <c r="S153" s="70">
        <v>0.80756013745704469</v>
      </c>
      <c r="T153" s="65">
        <v>89</v>
      </c>
      <c r="U153" s="65">
        <v>76</v>
      </c>
      <c r="V153" s="65">
        <v>13</v>
      </c>
      <c r="W153" s="66">
        <v>0.8539325842696629</v>
      </c>
      <c r="X153" s="65">
        <v>494</v>
      </c>
      <c r="Y153" s="65">
        <v>399</v>
      </c>
      <c r="Z153" s="65">
        <v>92</v>
      </c>
      <c r="AA153" s="66">
        <v>0.80769230769230771</v>
      </c>
      <c r="AB153" s="68">
        <v>268</v>
      </c>
      <c r="AC153" s="68">
        <v>229</v>
      </c>
      <c r="AD153" s="68">
        <v>39</v>
      </c>
      <c r="AE153" s="71">
        <v>0.85447761194029848</v>
      </c>
      <c r="AF153" s="72">
        <v>254</v>
      </c>
      <c r="AG153" s="72">
        <v>222</v>
      </c>
      <c r="AH153" s="72">
        <v>32</v>
      </c>
      <c r="AI153" s="73">
        <v>0.87401574803149606</v>
      </c>
      <c r="AJ153" s="74">
        <f t="shared" si="13"/>
        <v>0</v>
      </c>
      <c r="AK153" s="68">
        <v>1075</v>
      </c>
      <c r="AL153" s="68">
        <v>932</v>
      </c>
      <c r="AM153" s="65">
        <v>132</v>
      </c>
      <c r="AN153" s="69">
        <v>0.86697674418604653</v>
      </c>
      <c r="AO153" s="102">
        <v>1699</v>
      </c>
      <c r="AP153" s="112">
        <f t="shared" si="24"/>
        <v>10452</v>
      </c>
      <c r="AQ153" s="113">
        <f t="shared" si="25"/>
        <v>6.1518540317834018</v>
      </c>
    </row>
    <row r="154" spans="2:43" ht="12.75" x14ac:dyDescent="0.25">
      <c r="B154" s="64">
        <v>46172</v>
      </c>
      <c r="C154" s="65">
        <v>267</v>
      </c>
      <c r="D154" s="65">
        <v>218</v>
      </c>
      <c r="E154" s="65">
        <v>49</v>
      </c>
      <c r="F154" s="66">
        <v>0.81647940074906367</v>
      </c>
      <c r="G154" s="65">
        <v>1463</v>
      </c>
      <c r="H154" s="65">
        <v>1329</v>
      </c>
      <c r="I154" s="65">
        <v>134</v>
      </c>
      <c r="J154" s="66">
        <v>0.90840738209159266</v>
      </c>
      <c r="K154" s="67">
        <f t="shared" si="12"/>
        <v>0</v>
      </c>
      <c r="L154" s="68">
        <v>7255</v>
      </c>
      <c r="M154" s="68">
        <v>6712</v>
      </c>
      <c r="N154" s="65">
        <v>542</v>
      </c>
      <c r="O154" s="69">
        <v>0.92515506547208826</v>
      </c>
      <c r="P154" s="65">
        <v>291</v>
      </c>
      <c r="Q154" s="65">
        <v>237</v>
      </c>
      <c r="R154" s="65">
        <v>54</v>
      </c>
      <c r="S154" s="70">
        <v>0.81443298969072164</v>
      </c>
      <c r="T154" s="65">
        <v>89</v>
      </c>
      <c r="U154" s="65">
        <v>77</v>
      </c>
      <c r="V154" s="65">
        <v>12</v>
      </c>
      <c r="W154" s="66">
        <v>0.8651685393258427</v>
      </c>
      <c r="X154" s="65">
        <v>494</v>
      </c>
      <c r="Y154" s="65">
        <v>387</v>
      </c>
      <c r="Z154" s="65">
        <v>104</v>
      </c>
      <c r="AA154" s="66">
        <v>0.7834008097165992</v>
      </c>
      <c r="AB154" s="68">
        <v>268</v>
      </c>
      <c r="AC154" s="68">
        <v>232</v>
      </c>
      <c r="AD154" s="68">
        <v>36</v>
      </c>
      <c r="AE154" s="71">
        <v>0.86567164179104472</v>
      </c>
      <c r="AF154" s="72">
        <v>254</v>
      </c>
      <c r="AG154" s="72">
        <v>229</v>
      </c>
      <c r="AH154" s="72">
        <v>25</v>
      </c>
      <c r="AI154" s="73">
        <v>0.90157480314960625</v>
      </c>
      <c r="AJ154" s="74">
        <f t="shared" si="13"/>
        <v>0</v>
      </c>
      <c r="AK154" s="68">
        <v>1075</v>
      </c>
      <c r="AL154" s="68">
        <v>922</v>
      </c>
      <c r="AM154" s="65">
        <v>142</v>
      </c>
      <c r="AN154" s="69">
        <v>0.85767441860465121</v>
      </c>
      <c r="AO154" s="102">
        <v>1250</v>
      </c>
      <c r="AP154" s="112">
        <f t="shared" si="24"/>
        <v>10343</v>
      </c>
      <c r="AQ154" s="113">
        <f t="shared" si="25"/>
        <v>8.2744</v>
      </c>
    </row>
    <row r="155" spans="2:43" ht="12.75" x14ac:dyDescent="0.25">
      <c r="B155" s="64">
        <v>46173</v>
      </c>
      <c r="C155" s="65">
        <v>267</v>
      </c>
      <c r="D155" s="65">
        <v>220</v>
      </c>
      <c r="E155" s="65">
        <v>47</v>
      </c>
      <c r="F155" s="66">
        <v>0.82397003745318353</v>
      </c>
      <c r="G155" s="65">
        <v>1463</v>
      </c>
      <c r="H155" s="65">
        <v>1335</v>
      </c>
      <c r="I155" s="65">
        <v>128</v>
      </c>
      <c r="J155" s="66">
        <v>0.91250854408749149</v>
      </c>
      <c r="K155" s="67">
        <f t="shared" si="12"/>
        <v>0</v>
      </c>
      <c r="L155" s="68">
        <v>7255</v>
      </c>
      <c r="M155" s="68">
        <v>6644</v>
      </c>
      <c r="N155" s="65">
        <v>610</v>
      </c>
      <c r="O155" s="69">
        <v>0.91578221915920055</v>
      </c>
      <c r="P155" s="65">
        <v>291</v>
      </c>
      <c r="Q155" s="65">
        <v>230</v>
      </c>
      <c r="R155" s="65">
        <v>61</v>
      </c>
      <c r="S155" s="70">
        <v>0.7903780068728522</v>
      </c>
      <c r="T155" s="65">
        <v>89</v>
      </c>
      <c r="U155" s="65">
        <v>75</v>
      </c>
      <c r="V155" s="65">
        <v>14</v>
      </c>
      <c r="W155" s="66">
        <v>0.84269662921348309</v>
      </c>
      <c r="X155" s="65">
        <v>494</v>
      </c>
      <c r="Y155" s="65">
        <v>367</v>
      </c>
      <c r="Z155" s="65">
        <v>124</v>
      </c>
      <c r="AA155" s="66">
        <v>0.74291497975708498</v>
      </c>
      <c r="AB155" s="68">
        <v>268</v>
      </c>
      <c r="AC155" s="68">
        <v>224</v>
      </c>
      <c r="AD155" s="68">
        <v>44</v>
      </c>
      <c r="AE155" s="71">
        <v>0.83582089552238803</v>
      </c>
      <c r="AF155" s="72">
        <v>254</v>
      </c>
      <c r="AG155" s="72">
        <v>231</v>
      </c>
      <c r="AH155" s="72">
        <v>23</v>
      </c>
      <c r="AI155" s="73">
        <v>0.90944881889763785</v>
      </c>
      <c r="AJ155" s="74">
        <f t="shared" si="13"/>
        <v>0</v>
      </c>
      <c r="AK155" s="68">
        <v>1075</v>
      </c>
      <c r="AL155" s="68">
        <v>919</v>
      </c>
      <c r="AM155" s="65">
        <v>145</v>
      </c>
      <c r="AN155" s="69">
        <v>0.85488372093023257</v>
      </c>
      <c r="AO155" s="102">
        <v>1649</v>
      </c>
      <c r="AP155" s="112">
        <f t="shared" si="24"/>
        <v>10245</v>
      </c>
      <c r="AQ155" s="113">
        <f t="shared" si="25"/>
        <v>6.2128562765312312</v>
      </c>
    </row>
    <row r="156" spans="2:43" ht="12.75" x14ac:dyDescent="0.25">
      <c r="B156" s="64">
        <v>46174</v>
      </c>
      <c r="C156" s="65"/>
      <c r="D156" s="65"/>
      <c r="E156" s="65"/>
      <c r="F156" s="66"/>
      <c r="G156" s="65"/>
      <c r="H156" s="65"/>
      <c r="I156" s="65"/>
      <c r="J156" s="66"/>
      <c r="K156" s="67">
        <f t="shared" si="12"/>
        <v>-1463</v>
      </c>
      <c r="L156" s="68"/>
      <c r="M156" s="68"/>
      <c r="N156" s="65"/>
      <c r="O156" s="69"/>
      <c r="P156" s="65"/>
      <c r="Q156" s="65"/>
      <c r="R156" s="65"/>
      <c r="S156" s="70"/>
      <c r="T156" s="65"/>
      <c r="U156" s="65"/>
      <c r="V156" s="65"/>
      <c r="W156" s="66"/>
      <c r="X156" s="65"/>
      <c r="Y156" s="65"/>
      <c r="Z156" s="65"/>
      <c r="AA156" s="66"/>
      <c r="AB156" s="68"/>
      <c r="AC156" s="68"/>
      <c r="AD156" s="68"/>
      <c r="AE156" s="71"/>
      <c r="AF156" s="72"/>
      <c r="AG156" s="72"/>
      <c r="AH156" s="72"/>
      <c r="AI156" s="73"/>
      <c r="AJ156" s="74">
        <f t="shared" si="13"/>
        <v>-254</v>
      </c>
      <c r="AK156" s="68"/>
      <c r="AL156" s="68"/>
      <c r="AM156" s="65"/>
      <c r="AN156" s="69"/>
      <c r="AO156" s="102"/>
      <c r="AP156" s="112">
        <f t="shared" si="24"/>
        <v>0</v>
      </c>
      <c r="AQ156" s="113" t="e">
        <f t="shared" si="25"/>
        <v>#DIV/0!</v>
      </c>
    </row>
    <row r="157" spans="2:43" ht="12.75" x14ac:dyDescent="0.25">
      <c r="B157" s="64">
        <v>46175</v>
      </c>
      <c r="C157" s="65"/>
      <c r="D157" s="65"/>
      <c r="E157" s="65"/>
      <c r="F157" s="66"/>
      <c r="G157" s="65"/>
      <c r="H157" s="65"/>
      <c r="I157" s="65"/>
      <c r="J157" s="66"/>
      <c r="K157" s="67">
        <f t="shared" ref="K157:K220" si="26">+G157-G156</f>
        <v>0</v>
      </c>
      <c r="L157" s="68"/>
      <c r="M157" s="68"/>
      <c r="N157" s="65"/>
      <c r="O157" s="69"/>
      <c r="P157" s="65"/>
      <c r="Q157" s="65"/>
      <c r="R157" s="65"/>
      <c r="S157" s="70"/>
      <c r="T157" s="65"/>
      <c r="U157" s="65"/>
      <c r="V157" s="65"/>
      <c r="W157" s="66"/>
      <c r="X157" s="65"/>
      <c r="Y157" s="65"/>
      <c r="Z157" s="65"/>
      <c r="AA157" s="66"/>
      <c r="AB157" s="68"/>
      <c r="AC157" s="68"/>
      <c r="AD157" s="68"/>
      <c r="AE157" s="71"/>
      <c r="AF157" s="72"/>
      <c r="AG157" s="72"/>
      <c r="AH157" s="72"/>
      <c r="AI157" s="73"/>
      <c r="AJ157" s="74">
        <f t="shared" si="13"/>
        <v>0</v>
      </c>
      <c r="AK157" s="68"/>
      <c r="AL157" s="68"/>
      <c r="AM157" s="65"/>
      <c r="AN157" s="69"/>
      <c r="AO157" s="102"/>
      <c r="AP157" s="112">
        <f t="shared" si="24"/>
        <v>0</v>
      </c>
      <c r="AQ157" s="113" t="e">
        <f t="shared" si="25"/>
        <v>#DIV/0!</v>
      </c>
    </row>
    <row r="158" spans="2:43" ht="12.75" x14ac:dyDescent="0.25">
      <c r="B158" s="64">
        <v>46176</v>
      </c>
      <c r="C158" s="65"/>
      <c r="D158" s="65"/>
      <c r="E158" s="65"/>
      <c r="F158" s="66"/>
      <c r="G158" s="65"/>
      <c r="H158" s="65"/>
      <c r="I158" s="65"/>
      <c r="J158" s="66"/>
      <c r="K158" s="67">
        <f t="shared" si="26"/>
        <v>0</v>
      </c>
      <c r="L158" s="68"/>
      <c r="M158" s="68"/>
      <c r="N158" s="65"/>
      <c r="O158" s="69"/>
      <c r="P158" s="65"/>
      <c r="Q158" s="65"/>
      <c r="R158" s="65"/>
      <c r="S158" s="70"/>
      <c r="T158" s="65"/>
      <c r="U158" s="65"/>
      <c r="V158" s="65"/>
      <c r="W158" s="66"/>
      <c r="X158" s="65"/>
      <c r="Y158" s="65"/>
      <c r="Z158" s="65"/>
      <c r="AA158" s="66"/>
      <c r="AB158" s="68"/>
      <c r="AC158" s="68"/>
      <c r="AD158" s="68"/>
      <c r="AE158" s="71"/>
      <c r="AF158" s="72"/>
      <c r="AG158" s="72"/>
      <c r="AH158" s="72"/>
      <c r="AI158" s="73"/>
      <c r="AJ158" s="74">
        <f t="shared" si="13"/>
        <v>0</v>
      </c>
      <c r="AK158" s="68"/>
      <c r="AL158" s="68"/>
      <c r="AM158" s="65"/>
      <c r="AN158" s="69"/>
      <c r="AO158" s="102"/>
      <c r="AP158" s="112">
        <f t="shared" si="24"/>
        <v>0</v>
      </c>
      <c r="AQ158" s="113" t="e">
        <f t="shared" si="25"/>
        <v>#DIV/0!</v>
      </c>
    </row>
    <row r="159" spans="2:43" ht="12.75" x14ac:dyDescent="0.25">
      <c r="B159" s="64">
        <v>46177</v>
      </c>
      <c r="C159" s="65"/>
      <c r="D159" s="65"/>
      <c r="E159" s="65"/>
      <c r="F159" s="66"/>
      <c r="G159" s="65"/>
      <c r="H159" s="65"/>
      <c r="I159" s="65"/>
      <c r="J159" s="66"/>
      <c r="K159" s="67">
        <f t="shared" si="26"/>
        <v>0</v>
      </c>
      <c r="L159" s="68"/>
      <c r="M159" s="68"/>
      <c r="N159" s="65"/>
      <c r="O159" s="69"/>
      <c r="P159" s="65"/>
      <c r="Q159" s="65"/>
      <c r="R159" s="65"/>
      <c r="S159" s="70"/>
      <c r="T159" s="65"/>
      <c r="U159" s="65"/>
      <c r="V159" s="65"/>
      <c r="W159" s="66"/>
      <c r="X159" s="65"/>
      <c r="Y159" s="65"/>
      <c r="Z159" s="65"/>
      <c r="AA159" s="66"/>
      <c r="AB159" s="68"/>
      <c r="AC159" s="68"/>
      <c r="AD159" s="68"/>
      <c r="AE159" s="71"/>
      <c r="AF159" s="72"/>
      <c r="AG159" s="72"/>
      <c r="AH159" s="72"/>
      <c r="AI159" s="73"/>
      <c r="AJ159" s="74">
        <f t="shared" ref="AJ159:AJ222" si="27">+AF159-AF158</f>
        <v>0</v>
      </c>
      <c r="AK159" s="68"/>
      <c r="AL159" s="68"/>
      <c r="AM159" s="65"/>
      <c r="AN159" s="69"/>
      <c r="AO159" s="102"/>
      <c r="AP159" s="112">
        <f t="shared" si="24"/>
        <v>0</v>
      </c>
      <c r="AQ159" s="113" t="e">
        <f t="shared" si="25"/>
        <v>#DIV/0!</v>
      </c>
    </row>
    <row r="160" spans="2:43" ht="12.75" x14ac:dyDescent="0.25">
      <c r="B160" s="64">
        <v>46178</v>
      </c>
      <c r="C160" s="65"/>
      <c r="D160" s="65"/>
      <c r="E160" s="65"/>
      <c r="F160" s="66"/>
      <c r="G160" s="65"/>
      <c r="H160" s="65"/>
      <c r="I160" s="65"/>
      <c r="J160" s="66"/>
      <c r="K160" s="67">
        <f t="shared" si="26"/>
        <v>0</v>
      </c>
      <c r="L160" s="68"/>
      <c r="M160" s="68"/>
      <c r="N160" s="65"/>
      <c r="O160" s="69"/>
      <c r="P160" s="65"/>
      <c r="Q160" s="65"/>
      <c r="R160" s="65"/>
      <c r="S160" s="70"/>
      <c r="T160" s="65"/>
      <c r="U160" s="65"/>
      <c r="V160" s="65"/>
      <c r="W160" s="66"/>
      <c r="X160" s="65"/>
      <c r="Y160" s="65"/>
      <c r="Z160" s="65"/>
      <c r="AA160" s="66"/>
      <c r="AB160" s="68"/>
      <c r="AC160" s="68"/>
      <c r="AD160" s="68"/>
      <c r="AE160" s="71"/>
      <c r="AF160" s="72"/>
      <c r="AG160" s="72"/>
      <c r="AH160" s="72"/>
      <c r="AI160" s="73"/>
      <c r="AJ160" s="74">
        <f t="shared" si="27"/>
        <v>0</v>
      </c>
      <c r="AK160" s="68"/>
      <c r="AL160" s="68"/>
      <c r="AM160" s="65"/>
      <c r="AN160" s="69"/>
      <c r="AO160" s="102"/>
      <c r="AP160" s="112">
        <f t="shared" si="24"/>
        <v>0</v>
      </c>
      <c r="AQ160" s="113" t="e">
        <f t="shared" si="25"/>
        <v>#DIV/0!</v>
      </c>
    </row>
    <row r="161" spans="2:43" ht="12.75" x14ac:dyDescent="0.25">
      <c r="B161" s="64">
        <v>46179</v>
      </c>
      <c r="C161" s="65"/>
      <c r="D161" s="65"/>
      <c r="E161" s="65"/>
      <c r="F161" s="66"/>
      <c r="G161" s="65"/>
      <c r="H161" s="65"/>
      <c r="I161" s="65"/>
      <c r="J161" s="66"/>
      <c r="K161" s="67">
        <f t="shared" si="26"/>
        <v>0</v>
      </c>
      <c r="L161" s="68"/>
      <c r="M161" s="68"/>
      <c r="N161" s="65"/>
      <c r="O161" s="69"/>
      <c r="P161" s="65"/>
      <c r="Q161" s="65"/>
      <c r="R161" s="65"/>
      <c r="S161" s="70"/>
      <c r="T161" s="65"/>
      <c r="U161" s="65"/>
      <c r="V161" s="65"/>
      <c r="W161" s="66"/>
      <c r="X161" s="65"/>
      <c r="Y161" s="65"/>
      <c r="Z161" s="65"/>
      <c r="AA161" s="66"/>
      <c r="AB161" s="68"/>
      <c r="AC161" s="68"/>
      <c r="AD161" s="68"/>
      <c r="AE161" s="71"/>
      <c r="AF161" s="72"/>
      <c r="AG161" s="72"/>
      <c r="AH161" s="72"/>
      <c r="AI161" s="73"/>
      <c r="AJ161" s="74">
        <f t="shared" si="27"/>
        <v>0</v>
      </c>
      <c r="AK161" s="68"/>
      <c r="AL161" s="68"/>
      <c r="AM161" s="65"/>
      <c r="AN161" s="69"/>
      <c r="AO161" s="102"/>
      <c r="AP161" s="112">
        <f t="shared" si="24"/>
        <v>0</v>
      </c>
      <c r="AQ161" s="113" t="e">
        <f t="shared" si="25"/>
        <v>#DIV/0!</v>
      </c>
    </row>
    <row r="162" spans="2:43" ht="12.75" x14ac:dyDescent="0.25">
      <c r="B162" s="64">
        <v>46180</v>
      </c>
      <c r="C162" s="65"/>
      <c r="D162" s="65"/>
      <c r="E162" s="65"/>
      <c r="F162" s="66"/>
      <c r="G162" s="65"/>
      <c r="H162" s="65"/>
      <c r="I162" s="65"/>
      <c r="J162" s="66"/>
      <c r="K162" s="67">
        <f t="shared" si="26"/>
        <v>0</v>
      </c>
      <c r="L162" s="68"/>
      <c r="M162" s="68"/>
      <c r="N162" s="65"/>
      <c r="O162" s="69"/>
      <c r="P162" s="65"/>
      <c r="Q162" s="65"/>
      <c r="R162" s="65"/>
      <c r="S162" s="70"/>
      <c r="T162" s="65"/>
      <c r="U162" s="65"/>
      <c r="V162" s="65"/>
      <c r="W162" s="66"/>
      <c r="X162" s="65"/>
      <c r="Y162" s="65"/>
      <c r="Z162" s="65"/>
      <c r="AA162" s="66"/>
      <c r="AB162" s="68"/>
      <c r="AC162" s="68"/>
      <c r="AD162" s="68"/>
      <c r="AE162" s="71"/>
      <c r="AF162" s="72"/>
      <c r="AG162" s="72"/>
      <c r="AH162" s="72"/>
      <c r="AI162" s="73"/>
      <c r="AJ162" s="74">
        <f t="shared" si="27"/>
        <v>0</v>
      </c>
      <c r="AK162" s="68"/>
      <c r="AL162" s="68"/>
      <c r="AM162" s="65"/>
      <c r="AN162" s="69"/>
      <c r="AO162" s="102"/>
      <c r="AP162" s="112">
        <f t="shared" si="24"/>
        <v>0</v>
      </c>
      <c r="AQ162" s="113" t="e">
        <f t="shared" si="25"/>
        <v>#DIV/0!</v>
      </c>
    </row>
    <row r="163" spans="2:43" ht="12.75" x14ac:dyDescent="0.25">
      <c r="B163" s="64">
        <v>46181</v>
      </c>
      <c r="C163" s="65"/>
      <c r="D163" s="65"/>
      <c r="E163" s="65"/>
      <c r="F163" s="66"/>
      <c r="G163" s="65"/>
      <c r="H163" s="65"/>
      <c r="I163" s="65"/>
      <c r="J163" s="66"/>
      <c r="K163" s="67">
        <f t="shared" si="26"/>
        <v>0</v>
      </c>
      <c r="L163" s="68"/>
      <c r="M163" s="68"/>
      <c r="N163" s="65"/>
      <c r="O163" s="69"/>
      <c r="P163" s="65"/>
      <c r="Q163" s="65"/>
      <c r="R163" s="65"/>
      <c r="S163" s="70"/>
      <c r="T163" s="65"/>
      <c r="U163" s="65"/>
      <c r="V163" s="65"/>
      <c r="W163" s="66"/>
      <c r="X163" s="65"/>
      <c r="Y163" s="65"/>
      <c r="Z163" s="65"/>
      <c r="AA163" s="66"/>
      <c r="AB163" s="68"/>
      <c r="AC163" s="68"/>
      <c r="AD163" s="68"/>
      <c r="AE163" s="71"/>
      <c r="AF163" s="72"/>
      <c r="AG163" s="72"/>
      <c r="AH163" s="72"/>
      <c r="AI163" s="73"/>
      <c r="AJ163" s="74">
        <f t="shared" si="27"/>
        <v>0</v>
      </c>
      <c r="AK163" s="68"/>
      <c r="AL163" s="68"/>
      <c r="AM163" s="65"/>
      <c r="AN163" s="69"/>
      <c r="AO163" s="102"/>
      <c r="AP163" s="112">
        <f t="shared" si="24"/>
        <v>0</v>
      </c>
      <c r="AQ163" s="113" t="e">
        <f t="shared" si="25"/>
        <v>#DIV/0!</v>
      </c>
    </row>
    <row r="164" spans="2:43" ht="12.75" x14ac:dyDescent="0.25">
      <c r="B164" s="64">
        <v>46182</v>
      </c>
      <c r="C164" s="65"/>
      <c r="D164" s="65"/>
      <c r="E164" s="65"/>
      <c r="F164" s="66"/>
      <c r="G164" s="65"/>
      <c r="H164" s="65"/>
      <c r="I164" s="65"/>
      <c r="J164" s="66"/>
      <c r="K164" s="67">
        <f t="shared" si="26"/>
        <v>0</v>
      </c>
      <c r="L164" s="68"/>
      <c r="M164" s="68"/>
      <c r="N164" s="65"/>
      <c r="O164" s="69"/>
      <c r="P164" s="65"/>
      <c r="Q164" s="65"/>
      <c r="R164" s="65"/>
      <c r="S164" s="70"/>
      <c r="T164" s="65"/>
      <c r="U164" s="65"/>
      <c r="V164" s="65"/>
      <c r="W164" s="66"/>
      <c r="X164" s="65"/>
      <c r="Y164" s="65"/>
      <c r="Z164" s="65"/>
      <c r="AA164" s="66"/>
      <c r="AB164" s="68"/>
      <c r="AC164" s="68"/>
      <c r="AD164" s="68"/>
      <c r="AE164" s="71"/>
      <c r="AF164" s="72"/>
      <c r="AG164" s="72"/>
      <c r="AH164" s="72"/>
      <c r="AI164" s="73"/>
      <c r="AJ164" s="74">
        <f t="shared" si="27"/>
        <v>0</v>
      </c>
      <c r="AK164" s="68"/>
      <c r="AL164" s="68"/>
      <c r="AM164" s="65"/>
      <c r="AN164" s="69"/>
      <c r="AO164" s="102"/>
      <c r="AP164" s="112">
        <f t="shared" si="24"/>
        <v>0</v>
      </c>
      <c r="AQ164" s="113" t="e">
        <f t="shared" si="25"/>
        <v>#DIV/0!</v>
      </c>
    </row>
    <row r="165" spans="2:43" ht="12.75" x14ac:dyDescent="0.25">
      <c r="B165" s="64">
        <v>46183</v>
      </c>
      <c r="C165" s="65"/>
      <c r="D165" s="65"/>
      <c r="E165" s="65"/>
      <c r="F165" s="66"/>
      <c r="G165" s="65"/>
      <c r="H165" s="65"/>
      <c r="I165" s="65"/>
      <c r="J165" s="66"/>
      <c r="K165" s="67">
        <f t="shared" si="26"/>
        <v>0</v>
      </c>
      <c r="L165" s="68"/>
      <c r="M165" s="68"/>
      <c r="N165" s="65"/>
      <c r="O165" s="69"/>
      <c r="P165" s="65"/>
      <c r="Q165" s="65"/>
      <c r="R165" s="65"/>
      <c r="S165" s="70"/>
      <c r="T165" s="65"/>
      <c r="U165" s="65"/>
      <c r="V165" s="65"/>
      <c r="W165" s="66"/>
      <c r="X165" s="65"/>
      <c r="Y165" s="65"/>
      <c r="Z165" s="65"/>
      <c r="AA165" s="66"/>
      <c r="AB165" s="68"/>
      <c r="AC165" s="68"/>
      <c r="AD165" s="68"/>
      <c r="AE165" s="71"/>
      <c r="AF165" s="72"/>
      <c r="AG165" s="72"/>
      <c r="AH165" s="72"/>
      <c r="AI165" s="73"/>
      <c r="AJ165" s="74">
        <f t="shared" si="27"/>
        <v>0</v>
      </c>
      <c r="AK165" s="68"/>
      <c r="AL165" s="68"/>
      <c r="AM165" s="65"/>
      <c r="AN165" s="69"/>
      <c r="AO165" s="102"/>
      <c r="AP165" s="112">
        <f t="shared" si="24"/>
        <v>0</v>
      </c>
      <c r="AQ165" s="113" t="e">
        <f t="shared" si="25"/>
        <v>#DIV/0!</v>
      </c>
    </row>
    <row r="166" spans="2:43" ht="12.75" x14ac:dyDescent="0.25">
      <c r="B166" s="64">
        <v>46184</v>
      </c>
      <c r="C166" s="65"/>
      <c r="D166" s="65"/>
      <c r="E166" s="65"/>
      <c r="F166" s="66"/>
      <c r="G166" s="65"/>
      <c r="H166" s="65"/>
      <c r="I166" s="65"/>
      <c r="J166" s="66"/>
      <c r="K166" s="67">
        <f t="shared" si="26"/>
        <v>0</v>
      </c>
      <c r="L166" s="68"/>
      <c r="M166" s="68"/>
      <c r="N166" s="65"/>
      <c r="O166" s="69"/>
      <c r="P166" s="65"/>
      <c r="Q166" s="65"/>
      <c r="R166" s="65"/>
      <c r="S166" s="70"/>
      <c r="T166" s="65"/>
      <c r="U166" s="65"/>
      <c r="V166" s="65"/>
      <c r="W166" s="66"/>
      <c r="X166" s="65"/>
      <c r="Y166" s="65"/>
      <c r="Z166" s="65"/>
      <c r="AA166" s="66"/>
      <c r="AB166" s="68"/>
      <c r="AC166" s="68"/>
      <c r="AD166" s="68"/>
      <c r="AE166" s="71"/>
      <c r="AF166" s="72"/>
      <c r="AG166" s="72"/>
      <c r="AH166" s="72"/>
      <c r="AI166" s="73"/>
      <c r="AJ166" s="74">
        <f t="shared" si="27"/>
        <v>0</v>
      </c>
      <c r="AK166" s="68"/>
      <c r="AL166" s="68"/>
      <c r="AM166" s="65"/>
      <c r="AN166" s="69"/>
      <c r="AO166" s="102"/>
      <c r="AP166" s="112">
        <f t="shared" si="24"/>
        <v>0</v>
      </c>
      <c r="AQ166" s="113" t="e">
        <f t="shared" si="25"/>
        <v>#DIV/0!</v>
      </c>
    </row>
    <row r="167" spans="2:43" ht="12.75" x14ac:dyDescent="0.25">
      <c r="B167" s="64">
        <v>46185</v>
      </c>
      <c r="C167" s="65"/>
      <c r="D167" s="65"/>
      <c r="E167" s="65"/>
      <c r="F167" s="66"/>
      <c r="G167" s="65"/>
      <c r="H167" s="65"/>
      <c r="I167" s="65"/>
      <c r="J167" s="66"/>
      <c r="K167" s="67">
        <f t="shared" si="26"/>
        <v>0</v>
      </c>
      <c r="L167" s="68"/>
      <c r="M167" s="68"/>
      <c r="N167" s="65"/>
      <c r="O167" s="69"/>
      <c r="P167" s="65"/>
      <c r="Q167" s="65"/>
      <c r="R167" s="65"/>
      <c r="S167" s="70"/>
      <c r="T167" s="65"/>
      <c r="U167" s="65"/>
      <c r="V167" s="65"/>
      <c r="W167" s="66"/>
      <c r="X167" s="65"/>
      <c r="Y167" s="65"/>
      <c r="Z167" s="65"/>
      <c r="AA167" s="66"/>
      <c r="AB167" s="68"/>
      <c r="AC167" s="68"/>
      <c r="AD167" s="68"/>
      <c r="AE167" s="71"/>
      <c r="AF167" s="72"/>
      <c r="AG167" s="72"/>
      <c r="AH167" s="72"/>
      <c r="AI167" s="73"/>
      <c r="AJ167" s="74">
        <f t="shared" si="27"/>
        <v>0</v>
      </c>
      <c r="AK167" s="68"/>
      <c r="AL167" s="68"/>
      <c r="AM167" s="65"/>
      <c r="AN167" s="69"/>
      <c r="AO167" s="102"/>
      <c r="AP167" s="112">
        <f t="shared" si="24"/>
        <v>0</v>
      </c>
      <c r="AQ167" s="113" t="e">
        <f t="shared" si="25"/>
        <v>#DIV/0!</v>
      </c>
    </row>
    <row r="168" spans="2:43" ht="12.75" x14ac:dyDescent="0.25">
      <c r="B168" s="64">
        <v>46186</v>
      </c>
      <c r="C168" s="65"/>
      <c r="D168" s="65"/>
      <c r="E168" s="65"/>
      <c r="F168" s="66"/>
      <c r="G168" s="65"/>
      <c r="H168" s="65"/>
      <c r="I168" s="65"/>
      <c r="J168" s="66"/>
      <c r="K168" s="67">
        <f t="shared" si="26"/>
        <v>0</v>
      </c>
      <c r="L168" s="68"/>
      <c r="M168" s="68"/>
      <c r="N168" s="65"/>
      <c r="O168" s="69"/>
      <c r="P168" s="65"/>
      <c r="Q168" s="65"/>
      <c r="R168" s="65"/>
      <c r="S168" s="70"/>
      <c r="T168" s="65"/>
      <c r="U168" s="65"/>
      <c r="V168" s="65"/>
      <c r="W168" s="66"/>
      <c r="X168" s="65"/>
      <c r="Y168" s="65"/>
      <c r="Z168" s="65"/>
      <c r="AA168" s="66"/>
      <c r="AB168" s="68"/>
      <c r="AC168" s="68"/>
      <c r="AD168" s="68"/>
      <c r="AE168" s="71"/>
      <c r="AF168" s="72"/>
      <c r="AG168" s="72"/>
      <c r="AH168" s="72"/>
      <c r="AI168" s="73"/>
      <c r="AJ168" s="74">
        <f t="shared" si="27"/>
        <v>0</v>
      </c>
      <c r="AK168" s="68"/>
      <c r="AL168" s="68"/>
      <c r="AM168" s="65"/>
      <c r="AN168" s="69"/>
      <c r="AO168" s="102"/>
      <c r="AP168" s="112">
        <f t="shared" si="24"/>
        <v>0</v>
      </c>
      <c r="AQ168" s="113" t="e">
        <f t="shared" si="25"/>
        <v>#DIV/0!</v>
      </c>
    </row>
    <row r="169" spans="2:43" ht="12.75" x14ac:dyDescent="0.25">
      <c r="B169" s="64">
        <v>46187</v>
      </c>
      <c r="C169" s="65"/>
      <c r="D169" s="65"/>
      <c r="E169" s="65"/>
      <c r="F169" s="66"/>
      <c r="G169" s="65"/>
      <c r="H169" s="65"/>
      <c r="I169" s="65"/>
      <c r="J169" s="66"/>
      <c r="K169" s="67">
        <f t="shared" si="26"/>
        <v>0</v>
      </c>
      <c r="L169" s="68"/>
      <c r="M169" s="68"/>
      <c r="N169" s="65"/>
      <c r="O169" s="69"/>
      <c r="P169" s="65"/>
      <c r="Q169" s="65"/>
      <c r="R169" s="65"/>
      <c r="S169" s="70"/>
      <c r="T169" s="65"/>
      <c r="U169" s="65"/>
      <c r="V169" s="65"/>
      <c r="W169" s="66"/>
      <c r="X169" s="65"/>
      <c r="Y169" s="65"/>
      <c r="Z169" s="65"/>
      <c r="AA169" s="66"/>
      <c r="AB169" s="68"/>
      <c r="AC169" s="68"/>
      <c r="AD169" s="68"/>
      <c r="AE169" s="71"/>
      <c r="AF169" s="72"/>
      <c r="AG169" s="72"/>
      <c r="AH169" s="72"/>
      <c r="AI169" s="73"/>
      <c r="AJ169" s="74">
        <f t="shared" si="27"/>
        <v>0</v>
      </c>
      <c r="AK169" s="68"/>
      <c r="AL169" s="68"/>
      <c r="AM169" s="65"/>
      <c r="AN169" s="69"/>
      <c r="AO169" s="102"/>
      <c r="AP169" s="112">
        <f t="shared" si="24"/>
        <v>0</v>
      </c>
      <c r="AQ169" s="113" t="e">
        <f t="shared" si="25"/>
        <v>#DIV/0!</v>
      </c>
    </row>
    <row r="170" spans="2:43" ht="12.75" x14ac:dyDescent="0.25">
      <c r="B170" s="64">
        <v>46188</v>
      </c>
      <c r="C170" s="65"/>
      <c r="D170" s="65"/>
      <c r="E170" s="65"/>
      <c r="F170" s="66"/>
      <c r="G170" s="65"/>
      <c r="H170" s="65"/>
      <c r="I170" s="65"/>
      <c r="J170" s="66"/>
      <c r="K170" s="67">
        <f t="shared" si="26"/>
        <v>0</v>
      </c>
      <c r="L170" s="68"/>
      <c r="M170" s="68"/>
      <c r="N170" s="65"/>
      <c r="O170" s="69"/>
      <c r="P170" s="65"/>
      <c r="Q170" s="65"/>
      <c r="R170" s="65"/>
      <c r="S170" s="70"/>
      <c r="T170" s="65"/>
      <c r="U170" s="65"/>
      <c r="V170" s="65"/>
      <c r="W170" s="66"/>
      <c r="X170" s="65"/>
      <c r="Y170" s="65"/>
      <c r="Z170" s="65"/>
      <c r="AA170" s="66"/>
      <c r="AB170" s="68"/>
      <c r="AC170" s="68"/>
      <c r="AD170" s="68"/>
      <c r="AE170" s="71"/>
      <c r="AF170" s="72"/>
      <c r="AG170" s="72"/>
      <c r="AH170" s="72"/>
      <c r="AI170" s="73"/>
      <c r="AJ170" s="74">
        <f t="shared" si="27"/>
        <v>0</v>
      </c>
      <c r="AK170" s="68"/>
      <c r="AL170" s="68"/>
      <c r="AM170" s="65"/>
      <c r="AN170" s="69"/>
      <c r="AO170" s="102"/>
      <c r="AP170" s="112">
        <f t="shared" si="24"/>
        <v>0</v>
      </c>
      <c r="AQ170" s="113" t="e">
        <f t="shared" si="25"/>
        <v>#DIV/0!</v>
      </c>
    </row>
    <row r="171" spans="2:43" ht="12.75" x14ac:dyDescent="0.25">
      <c r="B171" s="64">
        <v>46189</v>
      </c>
      <c r="C171" s="65"/>
      <c r="D171" s="65"/>
      <c r="E171" s="65"/>
      <c r="F171" s="66"/>
      <c r="G171" s="65"/>
      <c r="H171" s="65"/>
      <c r="I171" s="65"/>
      <c r="J171" s="66"/>
      <c r="K171" s="67">
        <f t="shared" si="26"/>
        <v>0</v>
      </c>
      <c r="L171" s="68"/>
      <c r="M171" s="68"/>
      <c r="N171" s="65"/>
      <c r="O171" s="69"/>
      <c r="P171" s="65"/>
      <c r="Q171" s="65"/>
      <c r="R171" s="65"/>
      <c r="S171" s="70"/>
      <c r="T171" s="65"/>
      <c r="U171" s="65"/>
      <c r="V171" s="65"/>
      <c r="W171" s="66"/>
      <c r="X171" s="65"/>
      <c r="Y171" s="65"/>
      <c r="Z171" s="65"/>
      <c r="AA171" s="66"/>
      <c r="AB171" s="68"/>
      <c r="AC171" s="68"/>
      <c r="AD171" s="68"/>
      <c r="AE171" s="71"/>
      <c r="AF171" s="72"/>
      <c r="AG171" s="72"/>
      <c r="AH171" s="72"/>
      <c r="AI171" s="73"/>
      <c r="AJ171" s="74">
        <f t="shared" si="27"/>
        <v>0</v>
      </c>
      <c r="AK171" s="68"/>
      <c r="AL171" s="68"/>
      <c r="AM171" s="65"/>
      <c r="AN171" s="69"/>
      <c r="AO171" s="102"/>
      <c r="AP171" s="112">
        <f t="shared" si="24"/>
        <v>0</v>
      </c>
      <c r="AQ171" s="113" t="e">
        <f t="shared" si="25"/>
        <v>#DIV/0!</v>
      </c>
    </row>
    <row r="172" spans="2:43" ht="12.75" x14ac:dyDescent="0.25">
      <c r="B172" s="64">
        <v>46190</v>
      </c>
      <c r="C172" s="65"/>
      <c r="D172" s="65"/>
      <c r="E172" s="65"/>
      <c r="F172" s="66"/>
      <c r="G172" s="65"/>
      <c r="H172" s="65"/>
      <c r="I172" s="65"/>
      <c r="J172" s="66"/>
      <c r="K172" s="67">
        <f t="shared" si="26"/>
        <v>0</v>
      </c>
      <c r="L172" s="68"/>
      <c r="M172" s="68"/>
      <c r="N172" s="65"/>
      <c r="O172" s="69"/>
      <c r="P172" s="65"/>
      <c r="Q172" s="65"/>
      <c r="R172" s="65"/>
      <c r="S172" s="70"/>
      <c r="T172" s="65"/>
      <c r="U172" s="65"/>
      <c r="V172" s="65"/>
      <c r="W172" s="66"/>
      <c r="X172" s="65"/>
      <c r="Y172" s="65"/>
      <c r="Z172" s="65"/>
      <c r="AA172" s="66"/>
      <c r="AB172" s="68"/>
      <c r="AC172" s="68"/>
      <c r="AD172" s="68"/>
      <c r="AE172" s="71"/>
      <c r="AF172" s="72"/>
      <c r="AG172" s="72"/>
      <c r="AH172" s="72"/>
      <c r="AI172" s="73"/>
      <c r="AJ172" s="74">
        <f t="shared" si="27"/>
        <v>0</v>
      </c>
      <c r="AK172" s="68"/>
      <c r="AL172" s="68"/>
      <c r="AM172" s="65"/>
      <c r="AN172" s="69"/>
      <c r="AO172" s="102"/>
      <c r="AP172" s="112">
        <f t="shared" si="24"/>
        <v>0</v>
      </c>
      <c r="AQ172" s="113" t="e">
        <f t="shared" si="25"/>
        <v>#DIV/0!</v>
      </c>
    </row>
    <row r="173" spans="2:43" ht="12.75" x14ac:dyDescent="0.25">
      <c r="B173" s="64">
        <v>46191</v>
      </c>
      <c r="C173" s="65"/>
      <c r="D173" s="65"/>
      <c r="E173" s="65"/>
      <c r="F173" s="66"/>
      <c r="G173" s="65"/>
      <c r="H173" s="65"/>
      <c r="I173" s="65"/>
      <c r="J173" s="66"/>
      <c r="K173" s="67">
        <f t="shared" si="26"/>
        <v>0</v>
      </c>
      <c r="L173" s="68"/>
      <c r="M173" s="68"/>
      <c r="N173" s="65"/>
      <c r="O173" s="69"/>
      <c r="P173" s="65"/>
      <c r="Q173" s="65"/>
      <c r="R173" s="65"/>
      <c r="S173" s="70"/>
      <c r="T173" s="65"/>
      <c r="U173" s="65"/>
      <c r="V173" s="65"/>
      <c r="W173" s="66"/>
      <c r="X173" s="65"/>
      <c r="Y173" s="65"/>
      <c r="Z173" s="65"/>
      <c r="AA173" s="66"/>
      <c r="AB173" s="68"/>
      <c r="AC173" s="68"/>
      <c r="AD173" s="68"/>
      <c r="AE173" s="71"/>
      <c r="AF173" s="72"/>
      <c r="AG173" s="72"/>
      <c r="AH173" s="72"/>
      <c r="AI173" s="73"/>
      <c r="AJ173" s="74">
        <f t="shared" si="27"/>
        <v>0</v>
      </c>
      <c r="AK173" s="68"/>
      <c r="AL173" s="68"/>
      <c r="AM173" s="65"/>
      <c r="AN173" s="69"/>
      <c r="AO173" s="102"/>
      <c r="AP173" s="112">
        <f t="shared" si="24"/>
        <v>0</v>
      </c>
      <c r="AQ173" s="113" t="e">
        <f t="shared" si="25"/>
        <v>#DIV/0!</v>
      </c>
    </row>
    <row r="174" spans="2:43" ht="12.75" x14ac:dyDescent="0.25">
      <c r="B174" s="64">
        <v>46192</v>
      </c>
      <c r="C174" s="65"/>
      <c r="D174" s="65"/>
      <c r="E174" s="65"/>
      <c r="F174" s="66"/>
      <c r="G174" s="65"/>
      <c r="H174" s="65"/>
      <c r="I174" s="65"/>
      <c r="J174" s="66"/>
      <c r="K174" s="67">
        <f t="shared" si="26"/>
        <v>0</v>
      </c>
      <c r="L174" s="68"/>
      <c r="M174" s="68"/>
      <c r="N174" s="65"/>
      <c r="O174" s="69"/>
      <c r="P174" s="65"/>
      <c r="Q174" s="65"/>
      <c r="R174" s="65"/>
      <c r="S174" s="70"/>
      <c r="T174" s="65"/>
      <c r="U174" s="65"/>
      <c r="V174" s="65"/>
      <c r="W174" s="66"/>
      <c r="X174" s="65"/>
      <c r="Y174" s="65"/>
      <c r="Z174" s="65"/>
      <c r="AA174" s="66"/>
      <c r="AB174" s="68"/>
      <c r="AC174" s="68"/>
      <c r="AD174" s="68"/>
      <c r="AE174" s="71"/>
      <c r="AF174" s="72"/>
      <c r="AG174" s="72"/>
      <c r="AH174" s="72"/>
      <c r="AI174" s="73"/>
      <c r="AJ174" s="74">
        <f t="shared" si="27"/>
        <v>0</v>
      </c>
      <c r="AK174" s="68"/>
      <c r="AL174" s="68"/>
      <c r="AM174" s="65"/>
      <c r="AN174" s="69"/>
      <c r="AO174" s="102"/>
      <c r="AP174" s="112">
        <f t="shared" si="24"/>
        <v>0</v>
      </c>
      <c r="AQ174" s="113" t="e">
        <f t="shared" si="25"/>
        <v>#DIV/0!</v>
      </c>
    </row>
    <row r="175" spans="2:43" ht="12.75" x14ac:dyDescent="0.25">
      <c r="B175" s="64">
        <v>46193</v>
      </c>
      <c r="C175" s="65"/>
      <c r="D175" s="65"/>
      <c r="E175" s="65"/>
      <c r="F175" s="66"/>
      <c r="G175" s="65"/>
      <c r="H175" s="65"/>
      <c r="I175" s="65"/>
      <c r="J175" s="66"/>
      <c r="K175" s="67">
        <f t="shared" si="26"/>
        <v>0</v>
      </c>
      <c r="L175" s="68"/>
      <c r="M175" s="68"/>
      <c r="N175" s="65"/>
      <c r="O175" s="69"/>
      <c r="P175" s="65"/>
      <c r="Q175" s="65"/>
      <c r="R175" s="65"/>
      <c r="S175" s="70"/>
      <c r="T175" s="65"/>
      <c r="U175" s="65"/>
      <c r="V175" s="65"/>
      <c r="W175" s="66"/>
      <c r="X175" s="65"/>
      <c r="Y175" s="65"/>
      <c r="Z175" s="65"/>
      <c r="AA175" s="66"/>
      <c r="AB175" s="68"/>
      <c r="AC175" s="68"/>
      <c r="AD175" s="68"/>
      <c r="AE175" s="71"/>
      <c r="AF175" s="72"/>
      <c r="AG175" s="72"/>
      <c r="AH175" s="72"/>
      <c r="AI175" s="73"/>
      <c r="AJ175" s="74">
        <f t="shared" si="27"/>
        <v>0</v>
      </c>
      <c r="AK175" s="68"/>
      <c r="AL175" s="68"/>
      <c r="AM175" s="65"/>
      <c r="AN175" s="69"/>
      <c r="AO175" s="102"/>
      <c r="AP175" s="112">
        <f t="shared" si="24"/>
        <v>0</v>
      </c>
      <c r="AQ175" s="113" t="e">
        <f t="shared" si="25"/>
        <v>#DIV/0!</v>
      </c>
    </row>
    <row r="176" spans="2:43" ht="12.75" x14ac:dyDescent="0.25">
      <c r="B176" s="64">
        <v>46194</v>
      </c>
      <c r="C176" s="65"/>
      <c r="D176" s="65"/>
      <c r="E176" s="65"/>
      <c r="F176" s="66"/>
      <c r="G176" s="65"/>
      <c r="H176" s="65"/>
      <c r="I176" s="65"/>
      <c r="J176" s="66"/>
      <c r="K176" s="67">
        <f t="shared" si="26"/>
        <v>0</v>
      </c>
      <c r="L176" s="68"/>
      <c r="M176" s="68"/>
      <c r="N176" s="65"/>
      <c r="O176" s="69"/>
      <c r="P176" s="65"/>
      <c r="Q176" s="65"/>
      <c r="R176" s="65"/>
      <c r="S176" s="70"/>
      <c r="T176" s="65"/>
      <c r="U176" s="65"/>
      <c r="V176" s="65"/>
      <c r="W176" s="66"/>
      <c r="X176" s="65"/>
      <c r="Y176" s="65"/>
      <c r="Z176" s="65"/>
      <c r="AA176" s="66"/>
      <c r="AB176" s="68"/>
      <c r="AC176" s="68"/>
      <c r="AD176" s="68"/>
      <c r="AE176" s="71"/>
      <c r="AF176" s="72"/>
      <c r="AG176" s="72"/>
      <c r="AH176" s="72"/>
      <c r="AI176" s="73"/>
      <c r="AJ176" s="74">
        <f t="shared" si="27"/>
        <v>0</v>
      </c>
      <c r="AK176" s="68"/>
      <c r="AL176" s="68"/>
      <c r="AM176" s="65"/>
      <c r="AN176" s="69"/>
      <c r="AO176" s="102"/>
      <c r="AP176" s="112">
        <f t="shared" si="24"/>
        <v>0</v>
      </c>
      <c r="AQ176" s="113" t="e">
        <f t="shared" si="25"/>
        <v>#DIV/0!</v>
      </c>
    </row>
    <row r="177" spans="2:43" ht="12.75" x14ac:dyDescent="0.25">
      <c r="B177" s="64">
        <v>46195</v>
      </c>
      <c r="C177" s="65"/>
      <c r="D177" s="65"/>
      <c r="E177" s="65"/>
      <c r="F177" s="66"/>
      <c r="G177" s="65"/>
      <c r="H177" s="65"/>
      <c r="I177" s="65"/>
      <c r="J177" s="66"/>
      <c r="K177" s="67">
        <f t="shared" si="26"/>
        <v>0</v>
      </c>
      <c r="L177" s="68"/>
      <c r="M177" s="68"/>
      <c r="N177" s="65"/>
      <c r="O177" s="69"/>
      <c r="P177" s="65"/>
      <c r="Q177" s="65"/>
      <c r="R177" s="65"/>
      <c r="S177" s="70"/>
      <c r="T177" s="65"/>
      <c r="U177" s="65"/>
      <c r="V177" s="65"/>
      <c r="W177" s="66"/>
      <c r="X177" s="65"/>
      <c r="Y177" s="65"/>
      <c r="Z177" s="65"/>
      <c r="AA177" s="66"/>
      <c r="AB177" s="68"/>
      <c r="AC177" s="68"/>
      <c r="AD177" s="68"/>
      <c r="AE177" s="71"/>
      <c r="AF177" s="72"/>
      <c r="AG177" s="72"/>
      <c r="AH177" s="72"/>
      <c r="AI177" s="73"/>
      <c r="AJ177" s="74">
        <f t="shared" si="27"/>
        <v>0</v>
      </c>
      <c r="AK177" s="68"/>
      <c r="AL177" s="68"/>
      <c r="AM177" s="65"/>
      <c r="AN177" s="69"/>
      <c r="AO177" s="102"/>
      <c r="AP177" s="112">
        <f t="shared" si="24"/>
        <v>0</v>
      </c>
      <c r="AQ177" s="113" t="e">
        <f t="shared" si="25"/>
        <v>#DIV/0!</v>
      </c>
    </row>
    <row r="178" spans="2:43" ht="12.75" x14ac:dyDescent="0.25">
      <c r="B178" s="64">
        <v>46196</v>
      </c>
      <c r="C178" s="65"/>
      <c r="D178" s="65"/>
      <c r="E178" s="65"/>
      <c r="F178" s="66"/>
      <c r="G178" s="65"/>
      <c r="H178" s="65"/>
      <c r="I178" s="65"/>
      <c r="J178" s="66"/>
      <c r="K178" s="67">
        <f t="shared" si="26"/>
        <v>0</v>
      </c>
      <c r="L178" s="68"/>
      <c r="M178" s="68"/>
      <c r="N178" s="65"/>
      <c r="O178" s="69"/>
      <c r="P178" s="65"/>
      <c r="Q178" s="65"/>
      <c r="R178" s="65"/>
      <c r="S178" s="70"/>
      <c r="T178" s="65"/>
      <c r="U178" s="65"/>
      <c r="V178" s="65"/>
      <c r="W178" s="66"/>
      <c r="X178" s="65"/>
      <c r="Y178" s="65"/>
      <c r="Z178" s="65"/>
      <c r="AA178" s="66"/>
      <c r="AB178" s="68"/>
      <c r="AC178" s="68"/>
      <c r="AD178" s="68"/>
      <c r="AE178" s="71"/>
      <c r="AF178" s="72"/>
      <c r="AG178" s="72"/>
      <c r="AH178" s="72"/>
      <c r="AI178" s="73"/>
      <c r="AJ178" s="74">
        <f t="shared" si="27"/>
        <v>0</v>
      </c>
      <c r="AK178" s="68"/>
      <c r="AL178" s="68"/>
      <c r="AM178" s="65"/>
      <c r="AN178" s="69"/>
      <c r="AO178" s="102"/>
      <c r="AP178" s="112">
        <f t="shared" si="24"/>
        <v>0</v>
      </c>
      <c r="AQ178" s="113" t="e">
        <f t="shared" si="25"/>
        <v>#DIV/0!</v>
      </c>
    </row>
    <row r="179" spans="2:43" ht="12.75" x14ac:dyDescent="0.25">
      <c r="B179" s="64">
        <v>46197</v>
      </c>
      <c r="C179" s="65"/>
      <c r="D179" s="65"/>
      <c r="E179" s="65"/>
      <c r="F179" s="66"/>
      <c r="G179" s="65"/>
      <c r="H179" s="65"/>
      <c r="I179" s="65"/>
      <c r="J179" s="66"/>
      <c r="K179" s="67">
        <f t="shared" si="26"/>
        <v>0</v>
      </c>
      <c r="L179" s="68"/>
      <c r="M179" s="68"/>
      <c r="N179" s="65"/>
      <c r="O179" s="69"/>
      <c r="P179" s="65"/>
      <c r="Q179" s="65"/>
      <c r="R179" s="65"/>
      <c r="S179" s="70"/>
      <c r="T179" s="65"/>
      <c r="U179" s="65"/>
      <c r="V179" s="65"/>
      <c r="W179" s="66"/>
      <c r="X179" s="65"/>
      <c r="Y179" s="65"/>
      <c r="Z179" s="65"/>
      <c r="AA179" s="66"/>
      <c r="AB179" s="68"/>
      <c r="AC179" s="68"/>
      <c r="AD179" s="68"/>
      <c r="AE179" s="71"/>
      <c r="AF179" s="72"/>
      <c r="AG179" s="72"/>
      <c r="AH179" s="72"/>
      <c r="AI179" s="73"/>
      <c r="AJ179" s="74">
        <f t="shared" si="27"/>
        <v>0</v>
      </c>
      <c r="AK179" s="68"/>
      <c r="AL179" s="68"/>
      <c r="AM179" s="65"/>
      <c r="AN179" s="69"/>
      <c r="AO179" s="102"/>
      <c r="AP179" s="112">
        <f t="shared" si="24"/>
        <v>0</v>
      </c>
      <c r="AQ179" s="113" t="e">
        <f t="shared" si="25"/>
        <v>#DIV/0!</v>
      </c>
    </row>
    <row r="180" spans="2:43" ht="12.75" x14ac:dyDescent="0.25">
      <c r="B180" s="64">
        <v>46198</v>
      </c>
      <c r="C180" s="65"/>
      <c r="D180" s="65"/>
      <c r="E180" s="65"/>
      <c r="F180" s="66"/>
      <c r="G180" s="65"/>
      <c r="H180" s="65"/>
      <c r="I180" s="65"/>
      <c r="J180" s="66"/>
      <c r="K180" s="67">
        <f t="shared" si="26"/>
        <v>0</v>
      </c>
      <c r="L180" s="68"/>
      <c r="M180" s="68"/>
      <c r="N180" s="65"/>
      <c r="O180" s="69"/>
      <c r="P180" s="65"/>
      <c r="Q180" s="65"/>
      <c r="R180" s="65"/>
      <c r="S180" s="70"/>
      <c r="T180" s="65"/>
      <c r="U180" s="65"/>
      <c r="V180" s="65"/>
      <c r="W180" s="66"/>
      <c r="X180" s="65"/>
      <c r="Y180" s="65"/>
      <c r="Z180" s="65"/>
      <c r="AA180" s="66"/>
      <c r="AB180" s="68"/>
      <c r="AC180" s="68"/>
      <c r="AD180" s="68"/>
      <c r="AE180" s="71"/>
      <c r="AF180" s="72"/>
      <c r="AG180" s="72"/>
      <c r="AH180" s="72"/>
      <c r="AI180" s="73"/>
      <c r="AJ180" s="74">
        <f t="shared" si="27"/>
        <v>0</v>
      </c>
      <c r="AK180" s="68"/>
      <c r="AL180" s="68"/>
      <c r="AM180" s="65"/>
      <c r="AN180" s="69"/>
      <c r="AO180" s="102"/>
      <c r="AP180" s="112">
        <f t="shared" si="24"/>
        <v>0</v>
      </c>
      <c r="AQ180" s="113" t="e">
        <f t="shared" si="25"/>
        <v>#DIV/0!</v>
      </c>
    </row>
    <row r="181" spans="2:43" ht="12.75" x14ac:dyDescent="0.25">
      <c r="B181" s="64">
        <v>46199</v>
      </c>
      <c r="C181" s="65"/>
      <c r="D181" s="65"/>
      <c r="E181" s="65"/>
      <c r="F181" s="66"/>
      <c r="G181" s="65"/>
      <c r="H181" s="65"/>
      <c r="I181" s="65"/>
      <c r="J181" s="66"/>
      <c r="K181" s="67">
        <f t="shared" si="26"/>
        <v>0</v>
      </c>
      <c r="L181" s="68"/>
      <c r="M181" s="68"/>
      <c r="N181" s="65"/>
      <c r="O181" s="69"/>
      <c r="P181" s="65"/>
      <c r="Q181" s="65"/>
      <c r="R181" s="65"/>
      <c r="S181" s="70"/>
      <c r="T181" s="65"/>
      <c r="U181" s="65"/>
      <c r="V181" s="65"/>
      <c r="W181" s="66"/>
      <c r="X181" s="65"/>
      <c r="Y181" s="65"/>
      <c r="Z181" s="65"/>
      <c r="AA181" s="66"/>
      <c r="AB181" s="68"/>
      <c r="AC181" s="68"/>
      <c r="AD181" s="68"/>
      <c r="AE181" s="71"/>
      <c r="AF181" s="72"/>
      <c r="AG181" s="72"/>
      <c r="AH181" s="72"/>
      <c r="AI181" s="73"/>
      <c r="AJ181" s="74">
        <f t="shared" si="27"/>
        <v>0</v>
      </c>
      <c r="AK181" s="68"/>
      <c r="AL181" s="68"/>
      <c r="AM181" s="65"/>
      <c r="AN181" s="69"/>
      <c r="AO181" s="102"/>
      <c r="AP181" s="112">
        <f t="shared" si="24"/>
        <v>0</v>
      </c>
      <c r="AQ181" s="113" t="e">
        <f t="shared" si="25"/>
        <v>#DIV/0!</v>
      </c>
    </row>
    <row r="182" spans="2:43" ht="12.75" x14ac:dyDescent="0.25">
      <c r="B182" s="64">
        <v>46200</v>
      </c>
      <c r="C182" s="65"/>
      <c r="D182" s="65"/>
      <c r="E182" s="65"/>
      <c r="F182" s="66"/>
      <c r="G182" s="65"/>
      <c r="H182" s="65"/>
      <c r="I182" s="65"/>
      <c r="J182" s="66"/>
      <c r="K182" s="67">
        <f t="shared" si="26"/>
        <v>0</v>
      </c>
      <c r="L182" s="68"/>
      <c r="M182" s="68"/>
      <c r="N182" s="65"/>
      <c r="O182" s="69"/>
      <c r="P182" s="65"/>
      <c r="Q182" s="65"/>
      <c r="R182" s="65"/>
      <c r="S182" s="70"/>
      <c r="T182" s="65"/>
      <c r="U182" s="65"/>
      <c r="V182" s="65"/>
      <c r="W182" s="66"/>
      <c r="X182" s="65"/>
      <c r="Y182" s="65"/>
      <c r="Z182" s="65"/>
      <c r="AA182" s="66"/>
      <c r="AB182" s="68"/>
      <c r="AC182" s="68"/>
      <c r="AD182" s="68"/>
      <c r="AE182" s="71"/>
      <c r="AF182" s="72"/>
      <c r="AG182" s="72"/>
      <c r="AH182" s="72"/>
      <c r="AI182" s="73"/>
      <c r="AJ182" s="74">
        <f t="shared" si="27"/>
        <v>0</v>
      </c>
      <c r="AK182" s="68"/>
      <c r="AL182" s="68"/>
      <c r="AM182" s="65"/>
      <c r="AN182" s="69"/>
      <c r="AO182" s="102"/>
      <c r="AP182" s="112">
        <f t="shared" si="24"/>
        <v>0</v>
      </c>
      <c r="AQ182" s="113" t="e">
        <f t="shared" si="25"/>
        <v>#DIV/0!</v>
      </c>
    </row>
    <row r="183" spans="2:43" ht="12.75" x14ac:dyDescent="0.25">
      <c r="B183" s="64">
        <v>46201</v>
      </c>
      <c r="C183" s="65"/>
      <c r="D183" s="65"/>
      <c r="E183" s="65"/>
      <c r="F183" s="66"/>
      <c r="G183" s="65"/>
      <c r="H183" s="65"/>
      <c r="I183" s="65"/>
      <c r="J183" s="66"/>
      <c r="K183" s="67">
        <f t="shared" si="26"/>
        <v>0</v>
      </c>
      <c r="L183" s="68"/>
      <c r="M183" s="68"/>
      <c r="N183" s="65"/>
      <c r="O183" s="69"/>
      <c r="P183" s="65"/>
      <c r="Q183" s="65"/>
      <c r="R183" s="65"/>
      <c r="S183" s="70"/>
      <c r="T183" s="65"/>
      <c r="U183" s="65"/>
      <c r="V183" s="65"/>
      <c r="W183" s="66"/>
      <c r="X183" s="65"/>
      <c r="Y183" s="65"/>
      <c r="Z183" s="65"/>
      <c r="AA183" s="66"/>
      <c r="AB183" s="68"/>
      <c r="AC183" s="68"/>
      <c r="AD183" s="68"/>
      <c r="AE183" s="71"/>
      <c r="AF183" s="72"/>
      <c r="AG183" s="72"/>
      <c r="AH183" s="72"/>
      <c r="AI183" s="73"/>
      <c r="AJ183" s="74">
        <f t="shared" si="27"/>
        <v>0</v>
      </c>
      <c r="AK183" s="68"/>
      <c r="AL183" s="68"/>
      <c r="AM183" s="65"/>
      <c r="AN183" s="69"/>
      <c r="AO183" s="102"/>
      <c r="AP183" s="112">
        <f t="shared" si="24"/>
        <v>0</v>
      </c>
      <c r="AQ183" s="113" t="e">
        <f t="shared" si="25"/>
        <v>#DIV/0!</v>
      </c>
    </row>
    <row r="184" spans="2:43" ht="12.75" x14ac:dyDescent="0.25">
      <c r="B184" s="64">
        <v>46202</v>
      </c>
      <c r="C184" s="65"/>
      <c r="D184" s="65"/>
      <c r="E184" s="65"/>
      <c r="F184" s="66"/>
      <c r="G184" s="65"/>
      <c r="H184" s="65"/>
      <c r="I184" s="65"/>
      <c r="J184" s="66"/>
      <c r="K184" s="67">
        <f t="shared" si="26"/>
        <v>0</v>
      </c>
      <c r="L184" s="68"/>
      <c r="M184" s="68"/>
      <c r="N184" s="65"/>
      <c r="O184" s="69"/>
      <c r="P184" s="65"/>
      <c r="Q184" s="65"/>
      <c r="R184" s="65"/>
      <c r="S184" s="70"/>
      <c r="T184" s="65"/>
      <c r="U184" s="65"/>
      <c r="V184" s="65"/>
      <c r="W184" s="66"/>
      <c r="X184" s="65"/>
      <c r="Y184" s="65"/>
      <c r="Z184" s="65"/>
      <c r="AA184" s="66"/>
      <c r="AB184" s="68"/>
      <c r="AC184" s="68"/>
      <c r="AD184" s="68"/>
      <c r="AE184" s="71"/>
      <c r="AF184" s="72"/>
      <c r="AG184" s="72"/>
      <c r="AH184" s="72"/>
      <c r="AI184" s="73"/>
      <c r="AJ184" s="74">
        <f t="shared" si="27"/>
        <v>0</v>
      </c>
      <c r="AK184" s="68"/>
      <c r="AL184" s="68"/>
      <c r="AM184" s="65"/>
      <c r="AN184" s="69"/>
      <c r="AO184" s="102"/>
      <c r="AP184" s="112">
        <f t="shared" si="24"/>
        <v>0</v>
      </c>
      <c r="AQ184" s="113" t="e">
        <f t="shared" si="25"/>
        <v>#DIV/0!</v>
      </c>
    </row>
    <row r="185" spans="2:43" ht="12.75" x14ac:dyDescent="0.25">
      <c r="B185" s="64">
        <v>46203</v>
      </c>
      <c r="C185" s="65"/>
      <c r="D185" s="65"/>
      <c r="E185" s="65"/>
      <c r="F185" s="66"/>
      <c r="G185" s="65"/>
      <c r="H185" s="65"/>
      <c r="I185" s="65"/>
      <c r="J185" s="66"/>
      <c r="K185" s="67">
        <f t="shared" si="26"/>
        <v>0</v>
      </c>
      <c r="L185" s="68"/>
      <c r="M185" s="68"/>
      <c r="N185" s="65"/>
      <c r="O185" s="69"/>
      <c r="P185" s="65"/>
      <c r="Q185" s="65"/>
      <c r="R185" s="65"/>
      <c r="S185" s="70"/>
      <c r="T185" s="65"/>
      <c r="U185" s="65"/>
      <c r="V185" s="65"/>
      <c r="W185" s="66"/>
      <c r="X185" s="65"/>
      <c r="Y185" s="65"/>
      <c r="Z185" s="65"/>
      <c r="AA185" s="66"/>
      <c r="AB185" s="68"/>
      <c r="AC185" s="68"/>
      <c r="AD185" s="68"/>
      <c r="AE185" s="71"/>
      <c r="AF185" s="72"/>
      <c r="AG185" s="72"/>
      <c r="AH185" s="72"/>
      <c r="AI185" s="73"/>
      <c r="AJ185" s="74">
        <f t="shared" si="27"/>
        <v>0</v>
      </c>
      <c r="AK185" s="68"/>
      <c r="AL185" s="68"/>
      <c r="AM185" s="65"/>
      <c r="AN185" s="69"/>
      <c r="AO185" s="102"/>
      <c r="AP185" s="112">
        <f t="shared" si="24"/>
        <v>0</v>
      </c>
      <c r="AQ185" s="113" t="e">
        <f t="shared" si="25"/>
        <v>#DIV/0!</v>
      </c>
    </row>
    <row r="186" spans="2:43" ht="12.75" x14ac:dyDescent="0.25">
      <c r="B186" s="64">
        <v>46204</v>
      </c>
      <c r="C186" s="65"/>
      <c r="D186" s="65"/>
      <c r="E186" s="65"/>
      <c r="F186" s="66"/>
      <c r="G186" s="65"/>
      <c r="H186" s="65"/>
      <c r="I186" s="65"/>
      <c r="J186" s="66"/>
      <c r="K186" s="67">
        <f t="shared" si="26"/>
        <v>0</v>
      </c>
      <c r="L186" s="68"/>
      <c r="M186" s="68"/>
      <c r="N186" s="65"/>
      <c r="O186" s="69"/>
      <c r="P186" s="65"/>
      <c r="Q186" s="65"/>
      <c r="R186" s="65"/>
      <c r="S186" s="70"/>
      <c r="T186" s="65"/>
      <c r="U186" s="65"/>
      <c r="V186" s="65"/>
      <c r="W186" s="66"/>
      <c r="X186" s="65"/>
      <c r="Y186" s="65"/>
      <c r="Z186" s="65"/>
      <c r="AA186" s="66"/>
      <c r="AB186" s="68"/>
      <c r="AC186" s="68"/>
      <c r="AD186" s="68"/>
      <c r="AE186" s="71"/>
      <c r="AF186" s="72"/>
      <c r="AG186" s="72"/>
      <c r="AH186" s="72"/>
      <c r="AI186" s="73"/>
      <c r="AJ186" s="74">
        <f t="shared" si="27"/>
        <v>0</v>
      </c>
      <c r="AK186" s="68"/>
      <c r="AL186" s="68"/>
      <c r="AM186" s="65"/>
      <c r="AN186" s="69"/>
      <c r="AO186" s="102"/>
      <c r="AP186" s="112">
        <f t="shared" si="24"/>
        <v>0</v>
      </c>
      <c r="AQ186" s="113" t="e">
        <f t="shared" si="25"/>
        <v>#DIV/0!</v>
      </c>
    </row>
    <row r="187" spans="2:43" ht="12.75" x14ac:dyDescent="0.25">
      <c r="B187" s="64">
        <v>46205</v>
      </c>
      <c r="C187" s="65"/>
      <c r="D187" s="65"/>
      <c r="E187" s="65"/>
      <c r="F187" s="66"/>
      <c r="G187" s="65"/>
      <c r="H187" s="65"/>
      <c r="I187" s="65"/>
      <c r="J187" s="66"/>
      <c r="K187" s="67">
        <f t="shared" si="26"/>
        <v>0</v>
      </c>
      <c r="L187" s="68"/>
      <c r="M187" s="68"/>
      <c r="N187" s="65"/>
      <c r="O187" s="69"/>
      <c r="P187" s="65"/>
      <c r="Q187" s="65"/>
      <c r="R187" s="65"/>
      <c r="S187" s="70"/>
      <c r="T187" s="65"/>
      <c r="U187" s="65"/>
      <c r="V187" s="65"/>
      <c r="W187" s="66"/>
      <c r="X187" s="65"/>
      <c r="Y187" s="65"/>
      <c r="Z187" s="65"/>
      <c r="AA187" s="66"/>
      <c r="AB187" s="68"/>
      <c r="AC187" s="68"/>
      <c r="AD187" s="68"/>
      <c r="AE187" s="71"/>
      <c r="AF187" s="72"/>
      <c r="AG187" s="72"/>
      <c r="AH187" s="72"/>
      <c r="AI187" s="73"/>
      <c r="AJ187" s="74">
        <f t="shared" si="27"/>
        <v>0</v>
      </c>
      <c r="AK187" s="68"/>
      <c r="AL187" s="68"/>
      <c r="AM187" s="65"/>
      <c r="AN187" s="69"/>
      <c r="AO187" s="102"/>
      <c r="AP187" s="112">
        <f t="shared" si="24"/>
        <v>0</v>
      </c>
      <c r="AQ187" s="113" t="e">
        <f t="shared" si="25"/>
        <v>#DIV/0!</v>
      </c>
    </row>
    <row r="188" spans="2:43" ht="12.75" x14ac:dyDescent="0.25">
      <c r="B188" s="64">
        <v>46206</v>
      </c>
      <c r="C188" s="65"/>
      <c r="D188" s="65"/>
      <c r="E188" s="65"/>
      <c r="F188" s="66"/>
      <c r="G188" s="65"/>
      <c r="H188" s="65"/>
      <c r="I188" s="65"/>
      <c r="J188" s="66"/>
      <c r="K188" s="67">
        <f t="shared" si="26"/>
        <v>0</v>
      </c>
      <c r="L188" s="68"/>
      <c r="M188" s="68"/>
      <c r="N188" s="65"/>
      <c r="O188" s="69"/>
      <c r="P188" s="65"/>
      <c r="Q188" s="65"/>
      <c r="R188" s="65"/>
      <c r="S188" s="70"/>
      <c r="T188" s="65"/>
      <c r="U188" s="65"/>
      <c r="V188" s="65"/>
      <c r="W188" s="66"/>
      <c r="X188" s="65"/>
      <c r="Y188" s="65"/>
      <c r="Z188" s="65"/>
      <c r="AA188" s="66"/>
      <c r="AB188" s="68"/>
      <c r="AC188" s="68"/>
      <c r="AD188" s="68"/>
      <c r="AE188" s="71"/>
      <c r="AF188" s="72"/>
      <c r="AG188" s="72"/>
      <c r="AH188" s="72"/>
      <c r="AI188" s="73"/>
      <c r="AJ188" s="74">
        <f t="shared" si="27"/>
        <v>0</v>
      </c>
      <c r="AK188" s="68"/>
      <c r="AL188" s="68"/>
      <c r="AM188" s="65"/>
      <c r="AN188" s="69"/>
      <c r="AO188" s="102"/>
      <c r="AP188" s="112">
        <f t="shared" si="24"/>
        <v>0</v>
      </c>
      <c r="AQ188" s="113" t="e">
        <f t="shared" si="25"/>
        <v>#DIV/0!</v>
      </c>
    </row>
    <row r="189" spans="2:43" ht="12.75" x14ac:dyDescent="0.25">
      <c r="B189" s="64">
        <v>46207</v>
      </c>
      <c r="C189" s="65"/>
      <c r="D189" s="65"/>
      <c r="E189" s="65"/>
      <c r="F189" s="66"/>
      <c r="G189" s="65"/>
      <c r="H189" s="65"/>
      <c r="I189" s="65"/>
      <c r="J189" s="66"/>
      <c r="K189" s="67">
        <f t="shared" si="26"/>
        <v>0</v>
      </c>
      <c r="L189" s="68"/>
      <c r="M189" s="68"/>
      <c r="N189" s="65"/>
      <c r="O189" s="69"/>
      <c r="P189" s="65"/>
      <c r="Q189" s="65"/>
      <c r="R189" s="65"/>
      <c r="S189" s="70"/>
      <c r="T189" s="65"/>
      <c r="U189" s="65"/>
      <c r="V189" s="65"/>
      <c r="W189" s="66"/>
      <c r="X189" s="65"/>
      <c r="Y189" s="65"/>
      <c r="Z189" s="65"/>
      <c r="AA189" s="66"/>
      <c r="AB189" s="68"/>
      <c r="AC189" s="68"/>
      <c r="AD189" s="68"/>
      <c r="AE189" s="71"/>
      <c r="AF189" s="72"/>
      <c r="AG189" s="72"/>
      <c r="AH189" s="72"/>
      <c r="AI189" s="73"/>
      <c r="AJ189" s="74">
        <f t="shared" si="27"/>
        <v>0</v>
      </c>
      <c r="AK189" s="68"/>
      <c r="AL189" s="68"/>
      <c r="AM189" s="65"/>
      <c r="AN189" s="69"/>
      <c r="AO189" s="102"/>
      <c r="AP189" s="112">
        <f t="shared" si="24"/>
        <v>0</v>
      </c>
      <c r="AQ189" s="113" t="e">
        <f t="shared" si="25"/>
        <v>#DIV/0!</v>
      </c>
    </row>
    <row r="190" spans="2:43" ht="12.75" x14ac:dyDescent="0.25">
      <c r="B190" s="64">
        <v>46208</v>
      </c>
      <c r="C190" s="65"/>
      <c r="D190" s="65"/>
      <c r="E190" s="65"/>
      <c r="F190" s="66"/>
      <c r="G190" s="65"/>
      <c r="H190" s="65"/>
      <c r="I190" s="65"/>
      <c r="J190" s="66"/>
      <c r="K190" s="67">
        <f t="shared" si="26"/>
        <v>0</v>
      </c>
      <c r="L190" s="68"/>
      <c r="M190" s="68"/>
      <c r="N190" s="65"/>
      <c r="O190" s="69"/>
      <c r="P190" s="65"/>
      <c r="Q190" s="65"/>
      <c r="R190" s="65"/>
      <c r="S190" s="70"/>
      <c r="T190" s="65"/>
      <c r="U190" s="65"/>
      <c r="V190" s="65"/>
      <c r="W190" s="66"/>
      <c r="X190" s="65"/>
      <c r="Y190" s="65"/>
      <c r="Z190" s="65"/>
      <c r="AA190" s="66"/>
      <c r="AB190" s="68"/>
      <c r="AC190" s="68"/>
      <c r="AD190" s="68"/>
      <c r="AE190" s="71"/>
      <c r="AF190" s="72"/>
      <c r="AG190" s="72"/>
      <c r="AH190" s="72"/>
      <c r="AI190" s="73"/>
      <c r="AJ190" s="74">
        <f t="shared" si="27"/>
        <v>0</v>
      </c>
      <c r="AK190" s="68"/>
      <c r="AL190" s="68"/>
      <c r="AM190" s="65"/>
      <c r="AN190" s="69"/>
      <c r="AO190" s="102"/>
      <c r="AP190" s="112">
        <f t="shared" si="24"/>
        <v>0</v>
      </c>
      <c r="AQ190" s="113" t="e">
        <f t="shared" si="25"/>
        <v>#DIV/0!</v>
      </c>
    </row>
    <row r="191" spans="2:43" ht="12.75" x14ac:dyDescent="0.25">
      <c r="B191" s="64">
        <v>46209</v>
      </c>
      <c r="C191" s="65"/>
      <c r="D191" s="65"/>
      <c r="E191" s="65"/>
      <c r="F191" s="66"/>
      <c r="G191" s="65"/>
      <c r="H191" s="65"/>
      <c r="I191" s="65"/>
      <c r="J191" s="66"/>
      <c r="K191" s="67">
        <f t="shared" si="26"/>
        <v>0</v>
      </c>
      <c r="L191" s="68"/>
      <c r="M191" s="68"/>
      <c r="N191" s="65"/>
      <c r="O191" s="69"/>
      <c r="P191" s="65"/>
      <c r="Q191" s="65"/>
      <c r="R191" s="65"/>
      <c r="S191" s="70"/>
      <c r="T191" s="65"/>
      <c r="U191" s="65"/>
      <c r="V191" s="65"/>
      <c r="W191" s="66"/>
      <c r="X191" s="65"/>
      <c r="Y191" s="65"/>
      <c r="Z191" s="65"/>
      <c r="AA191" s="66"/>
      <c r="AB191" s="68"/>
      <c r="AC191" s="68"/>
      <c r="AD191" s="68"/>
      <c r="AE191" s="71"/>
      <c r="AF191" s="72"/>
      <c r="AG191" s="72"/>
      <c r="AH191" s="72"/>
      <c r="AI191" s="73"/>
      <c r="AJ191" s="74">
        <f t="shared" si="27"/>
        <v>0</v>
      </c>
      <c r="AK191" s="68"/>
      <c r="AL191" s="68"/>
      <c r="AM191" s="65"/>
      <c r="AN191" s="69"/>
      <c r="AO191" s="102"/>
      <c r="AP191" s="112">
        <f t="shared" si="24"/>
        <v>0</v>
      </c>
      <c r="AQ191" s="113" t="e">
        <f t="shared" si="25"/>
        <v>#DIV/0!</v>
      </c>
    </row>
    <row r="192" spans="2:43" ht="12.75" x14ac:dyDescent="0.25">
      <c r="B192" s="64">
        <v>46210</v>
      </c>
      <c r="C192" s="65"/>
      <c r="D192" s="65"/>
      <c r="E192" s="65"/>
      <c r="F192" s="66"/>
      <c r="G192" s="65"/>
      <c r="H192" s="65"/>
      <c r="I192" s="65"/>
      <c r="J192" s="66"/>
      <c r="K192" s="67">
        <f t="shared" si="26"/>
        <v>0</v>
      </c>
      <c r="L192" s="68"/>
      <c r="M192" s="68"/>
      <c r="N192" s="65"/>
      <c r="O192" s="69"/>
      <c r="P192" s="65"/>
      <c r="Q192" s="65"/>
      <c r="R192" s="65"/>
      <c r="S192" s="70"/>
      <c r="T192" s="65"/>
      <c r="U192" s="65"/>
      <c r="V192" s="65"/>
      <c r="W192" s="66"/>
      <c r="X192" s="65"/>
      <c r="Y192" s="65"/>
      <c r="Z192" s="65"/>
      <c r="AA192" s="66"/>
      <c r="AB192" s="68"/>
      <c r="AC192" s="68"/>
      <c r="AD192" s="68"/>
      <c r="AE192" s="71"/>
      <c r="AF192" s="72"/>
      <c r="AG192" s="72"/>
      <c r="AH192" s="72"/>
      <c r="AI192" s="73"/>
      <c r="AJ192" s="74">
        <f t="shared" si="27"/>
        <v>0</v>
      </c>
      <c r="AK192" s="68"/>
      <c r="AL192" s="68"/>
      <c r="AM192" s="65"/>
      <c r="AN192" s="69"/>
      <c r="AO192" s="102"/>
      <c r="AP192" s="112">
        <f t="shared" ref="AP192:AP255" si="28">D192+H192+M192+Q192+U192+Y192+AC192+AG192+AL192</f>
        <v>0</v>
      </c>
      <c r="AQ192" s="113" t="e">
        <f t="shared" ref="AQ192:AQ255" si="29">AP192/AO192</f>
        <v>#DIV/0!</v>
      </c>
    </row>
    <row r="193" spans="2:43" ht="12.75" x14ac:dyDescent="0.25">
      <c r="B193" s="64">
        <v>46211</v>
      </c>
      <c r="C193" s="65"/>
      <c r="D193" s="65"/>
      <c r="E193" s="65"/>
      <c r="F193" s="66"/>
      <c r="G193" s="65"/>
      <c r="H193" s="65"/>
      <c r="I193" s="65"/>
      <c r="J193" s="66"/>
      <c r="K193" s="67">
        <f t="shared" si="26"/>
        <v>0</v>
      </c>
      <c r="L193" s="68"/>
      <c r="M193" s="68"/>
      <c r="N193" s="65"/>
      <c r="O193" s="69"/>
      <c r="P193" s="65"/>
      <c r="Q193" s="65"/>
      <c r="R193" s="65"/>
      <c r="S193" s="70"/>
      <c r="T193" s="65"/>
      <c r="U193" s="65"/>
      <c r="V193" s="65"/>
      <c r="W193" s="66"/>
      <c r="X193" s="65"/>
      <c r="Y193" s="65"/>
      <c r="Z193" s="65"/>
      <c r="AA193" s="66"/>
      <c r="AB193" s="68"/>
      <c r="AC193" s="68"/>
      <c r="AD193" s="68"/>
      <c r="AE193" s="71"/>
      <c r="AF193" s="72"/>
      <c r="AG193" s="72"/>
      <c r="AH193" s="72"/>
      <c r="AI193" s="73"/>
      <c r="AJ193" s="74">
        <f t="shared" si="27"/>
        <v>0</v>
      </c>
      <c r="AK193" s="68"/>
      <c r="AL193" s="68"/>
      <c r="AM193" s="65"/>
      <c r="AN193" s="69"/>
      <c r="AO193" s="102"/>
      <c r="AP193" s="112">
        <f t="shared" si="28"/>
        <v>0</v>
      </c>
      <c r="AQ193" s="113" t="e">
        <f t="shared" si="29"/>
        <v>#DIV/0!</v>
      </c>
    </row>
    <row r="194" spans="2:43" ht="12.75" x14ac:dyDescent="0.25">
      <c r="B194" s="64">
        <v>46212</v>
      </c>
      <c r="C194" s="65"/>
      <c r="D194" s="65"/>
      <c r="E194" s="65"/>
      <c r="F194" s="66"/>
      <c r="G194" s="65"/>
      <c r="H194" s="65"/>
      <c r="I194" s="65"/>
      <c r="J194" s="66"/>
      <c r="K194" s="67">
        <f t="shared" si="26"/>
        <v>0</v>
      </c>
      <c r="L194" s="68"/>
      <c r="M194" s="68"/>
      <c r="N194" s="65"/>
      <c r="O194" s="69"/>
      <c r="P194" s="65"/>
      <c r="Q194" s="65"/>
      <c r="R194" s="65"/>
      <c r="S194" s="70"/>
      <c r="T194" s="65"/>
      <c r="U194" s="65"/>
      <c r="V194" s="65"/>
      <c r="W194" s="66"/>
      <c r="X194" s="65"/>
      <c r="Y194" s="65"/>
      <c r="Z194" s="65"/>
      <c r="AA194" s="66"/>
      <c r="AB194" s="68"/>
      <c r="AC194" s="68"/>
      <c r="AD194" s="68"/>
      <c r="AE194" s="71"/>
      <c r="AF194" s="72"/>
      <c r="AG194" s="72"/>
      <c r="AH194" s="72"/>
      <c r="AI194" s="73"/>
      <c r="AJ194" s="74">
        <f t="shared" si="27"/>
        <v>0</v>
      </c>
      <c r="AK194" s="68"/>
      <c r="AL194" s="68"/>
      <c r="AM194" s="65"/>
      <c r="AN194" s="69"/>
      <c r="AO194" s="102"/>
      <c r="AP194" s="112">
        <f t="shared" si="28"/>
        <v>0</v>
      </c>
      <c r="AQ194" s="113" t="e">
        <f t="shared" si="29"/>
        <v>#DIV/0!</v>
      </c>
    </row>
    <row r="195" spans="2:43" ht="12.75" x14ac:dyDescent="0.25">
      <c r="B195" s="64">
        <v>46213</v>
      </c>
      <c r="C195" s="65"/>
      <c r="D195" s="65"/>
      <c r="E195" s="65"/>
      <c r="F195" s="66"/>
      <c r="G195" s="65"/>
      <c r="H195" s="65"/>
      <c r="I195" s="65"/>
      <c r="J195" s="66"/>
      <c r="K195" s="67">
        <f t="shared" si="26"/>
        <v>0</v>
      </c>
      <c r="L195" s="68"/>
      <c r="M195" s="68"/>
      <c r="N195" s="65"/>
      <c r="O195" s="69"/>
      <c r="P195" s="65"/>
      <c r="Q195" s="65"/>
      <c r="R195" s="65"/>
      <c r="S195" s="70"/>
      <c r="T195" s="65"/>
      <c r="U195" s="65"/>
      <c r="V195" s="65"/>
      <c r="W195" s="66"/>
      <c r="X195" s="65"/>
      <c r="Y195" s="65"/>
      <c r="Z195" s="65"/>
      <c r="AA195" s="66"/>
      <c r="AB195" s="68"/>
      <c r="AC195" s="68"/>
      <c r="AD195" s="68"/>
      <c r="AE195" s="71"/>
      <c r="AF195" s="72"/>
      <c r="AG195" s="72"/>
      <c r="AH195" s="72"/>
      <c r="AI195" s="73"/>
      <c r="AJ195" s="74">
        <f t="shared" si="27"/>
        <v>0</v>
      </c>
      <c r="AK195" s="68"/>
      <c r="AL195" s="68"/>
      <c r="AM195" s="65"/>
      <c r="AN195" s="69"/>
      <c r="AO195" s="102"/>
      <c r="AP195" s="112">
        <f t="shared" si="28"/>
        <v>0</v>
      </c>
      <c r="AQ195" s="113" t="e">
        <f t="shared" si="29"/>
        <v>#DIV/0!</v>
      </c>
    </row>
    <row r="196" spans="2:43" ht="12.75" x14ac:dyDescent="0.25">
      <c r="B196" s="64">
        <v>46214</v>
      </c>
      <c r="C196" s="65"/>
      <c r="D196" s="65"/>
      <c r="E196" s="65"/>
      <c r="F196" s="66"/>
      <c r="G196" s="65"/>
      <c r="H196" s="65"/>
      <c r="I196" s="65"/>
      <c r="J196" s="66"/>
      <c r="K196" s="67">
        <f t="shared" si="26"/>
        <v>0</v>
      </c>
      <c r="L196" s="68"/>
      <c r="M196" s="68"/>
      <c r="N196" s="65"/>
      <c r="O196" s="69"/>
      <c r="P196" s="65"/>
      <c r="Q196" s="65"/>
      <c r="R196" s="65"/>
      <c r="S196" s="70"/>
      <c r="T196" s="65"/>
      <c r="U196" s="65"/>
      <c r="V196" s="65"/>
      <c r="W196" s="66"/>
      <c r="X196" s="65"/>
      <c r="Y196" s="65"/>
      <c r="Z196" s="65"/>
      <c r="AA196" s="66"/>
      <c r="AB196" s="68"/>
      <c r="AC196" s="68"/>
      <c r="AD196" s="68"/>
      <c r="AE196" s="71"/>
      <c r="AF196" s="72"/>
      <c r="AG196" s="72"/>
      <c r="AH196" s="72"/>
      <c r="AI196" s="73"/>
      <c r="AJ196" s="74">
        <f t="shared" si="27"/>
        <v>0</v>
      </c>
      <c r="AK196" s="68"/>
      <c r="AL196" s="68"/>
      <c r="AM196" s="65"/>
      <c r="AN196" s="69"/>
      <c r="AO196" s="102"/>
      <c r="AP196" s="112">
        <f t="shared" si="28"/>
        <v>0</v>
      </c>
      <c r="AQ196" s="113" t="e">
        <f t="shared" si="29"/>
        <v>#DIV/0!</v>
      </c>
    </row>
    <row r="197" spans="2:43" ht="12.75" x14ac:dyDescent="0.25">
      <c r="B197" s="64">
        <v>46215</v>
      </c>
      <c r="C197" s="65"/>
      <c r="D197" s="65"/>
      <c r="E197" s="65"/>
      <c r="F197" s="66"/>
      <c r="G197" s="65"/>
      <c r="H197" s="65"/>
      <c r="I197" s="65"/>
      <c r="J197" s="66"/>
      <c r="K197" s="67">
        <f t="shared" si="26"/>
        <v>0</v>
      </c>
      <c r="L197" s="68"/>
      <c r="M197" s="68"/>
      <c r="N197" s="65"/>
      <c r="O197" s="69"/>
      <c r="P197" s="65"/>
      <c r="Q197" s="65"/>
      <c r="R197" s="65"/>
      <c r="S197" s="70"/>
      <c r="T197" s="65"/>
      <c r="U197" s="65"/>
      <c r="V197" s="65"/>
      <c r="W197" s="66"/>
      <c r="X197" s="65"/>
      <c r="Y197" s="65"/>
      <c r="Z197" s="65"/>
      <c r="AA197" s="66"/>
      <c r="AB197" s="68"/>
      <c r="AC197" s="68"/>
      <c r="AD197" s="68"/>
      <c r="AE197" s="71"/>
      <c r="AF197" s="72"/>
      <c r="AG197" s="72"/>
      <c r="AH197" s="72"/>
      <c r="AI197" s="73"/>
      <c r="AJ197" s="74">
        <f t="shared" si="27"/>
        <v>0</v>
      </c>
      <c r="AK197" s="68"/>
      <c r="AL197" s="68"/>
      <c r="AM197" s="65"/>
      <c r="AN197" s="69"/>
      <c r="AO197" s="102"/>
      <c r="AP197" s="112">
        <f t="shared" si="28"/>
        <v>0</v>
      </c>
      <c r="AQ197" s="113" t="e">
        <f t="shared" si="29"/>
        <v>#DIV/0!</v>
      </c>
    </row>
    <row r="198" spans="2:43" ht="12.75" x14ac:dyDescent="0.25">
      <c r="B198" s="64">
        <v>46216</v>
      </c>
      <c r="C198" s="65"/>
      <c r="D198" s="65"/>
      <c r="E198" s="65"/>
      <c r="F198" s="66"/>
      <c r="G198" s="65"/>
      <c r="H198" s="65"/>
      <c r="I198" s="65"/>
      <c r="J198" s="66"/>
      <c r="K198" s="67">
        <f t="shared" si="26"/>
        <v>0</v>
      </c>
      <c r="L198" s="68"/>
      <c r="M198" s="68"/>
      <c r="N198" s="65"/>
      <c r="O198" s="69"/>
      <c r="P198" s="65"/>
      <c r="Q198" s="65"/>
      <c r="R198" s="65"/>
      <c r="S198" s="70"/>
      <c r="T198" s="65"/>
      <c r="U198" s="65"/>
      <c r="V198" s="65"/>
      <c r="W198" s="66"/>
      <c r="X198" s="65"/>
      <c r="Y198" s="65"/>
      <c r="Z198" s="65"/>
      <c r="AA198" s="66"/>
      <c r="AB198" s="68"/>
      <c r="AC198" s="68"/>
      <c r="AD198" s="68"/>
      <c r="AE198" s="71"/>
      <c r="AF198" s="72"/>
      <c r="AG198" s="72"/>
      <c r="AH198" s="72"/>
      <c r="AI198" s="73"/>
      <c r="AJ198" s="74">
        <f t="shared" si="27"/>
        <v>0</v>
      </c>
      <c r="AK198" s="68"/>
      <c r="AL198" s="68"/>
      <c r="AM198" s="65"/>
      <c r="AN198" s="69"/>
      <c r="AO198" s="102"/>
      <c r="AP198" s="112">
        <f t="shared" si="28"/>
        <v>0</v>
      </c>
      <c r="AQ198" s="113" t="e">
        <f t="shared" si="29"/>
        <v>#DIV/0!</v>
      </c>
    </row>
    <row r="199" spans="2:43" ht="12.75" x14ac:dyDescent="0.25">
      <c r="B199" s="64">
        <v>46217</v>
      </c>
      <c r="C199" s="65"/>
      <c r="D199" s="65"/>
      <c r="E199" s="65"/>
      <c r="F199" s="66"/>
      <c r="G199" s="65"/>
      <c r="H199" s="65"/>
      <c r="I199" s="65"/>
      <c r="J199" s="66"/>
      <c r="K199" s="67">
        <f t="shared" si="26"/>
        <v>0</v>
      </c>
      <c r="L199" s="68"/>
      <c r="M199" s="68"/>
      <c r="N199" s="65"/>
      <c r="O199" s="69"/>
      <c r="P199" s="65"/>
      <c r="Q199" s="65"/>
      <c r="R199" s="65"/>
      <c r="S199" s="70"/>
      <c r="T199" s="65"/>
      <c r="U199" s="65"/>
      <c r="V199" s="65"/>
      <c r="W199" s="66"/>
      <c r="X199" s="65"/>
      <c r="Y199" s="65"/>
      <c r="Z199" s="65"/>
      <c r="AA199" s="66"/>
      <c r="AB199" s="68"/>
      <c r="AC199" s="68"/>
      <c r="AD199" s="68"/>
      <c r="AE199" s="71"/>
      <c r="AF199" s="72"/>
      <c r="AG199" s="72"/>
      <c r="AH199" s="72"/>
      <c r="AI199" s="73"/>
      <c r="AJ199" s="74">
        <f t="shared" si="27"/>
        <v>0</v>
      </c>
      <c r="AK199" s="68"/>
      <c r="AL199" s="68"/>
      <c r="AM199" s="65"/>
      <c r="AN199" s="69"/>
      <c r="AO199" s="102"/>
      <c r="AP199" s="112">
        <f t="shared" si="28"/>
        <v>0</v>
      </c>
      <c r="AQ199" s="113" t="e">
        <f t="shared" si="29"/>
        <v>#DIV/0!</v>
      </c>
    </row>
    <row r="200" spans="2:43" ht="12.75" x14ac:dyDescent="0.25">
      <c r="B200" s="64">
        <v>46218</v>
      </c>
      <c r="C200" s="65"/>
      <c r="D200" s="65"/>
      <c r="E200" s="65"/>
      <c r="F200" s="66"/>
      <c r="G200" s="65"/>
      <c r="H200" s="65"/>
      <c r="I200" s="65"/>
      <c r="J200" s="66"/>
      <c r="K200" s="67">
        <f t="shared" si="26"/>
        <v>0</v>
      </c>
      <c r="L200" s="68"/>
      <c r="M200" s="68"/>
      <c r="N200" s="65"/>
      <c r="O200" s="69"/>
      <c r="P200" s="65"/>
      <c r="Q200" s="65"/>
      <c r="R200" s="65"/>
      <c r="S200" s="70"/>
      <c r="T200" s="65"/>
      <c r="U200" s="65"/>
      <c r="V200" s="65"/>
      <c r="W200" s="66"/>
      <c r="X200" s="65"/>
      <c r="Y200" s="65"/>
      <c r="Z200" s="65"/>
      <c r="AA200" s="66"/>
      <c r="AB200" s="68"/>
      <c r="AC200" s="68"/>
      <c r="AD200" s="68"/>
      <c r="AE200" s="71"/>
      <c r="AF200" s="72"/>
      <c r="AG200" s="72"/>
      <c r="AH200" s="72"/>
      <c r="AI200" s="73"/>
      <c r="AJ200" s="74">
        <f t="shared" si="27"/>
        <v>0</v>
      </c>
      <c r="AK200" s="68"/>
      <c r="AL200" s="68"/>
      <c r="AM200" s="65"/>
      <c r="AN200" s="69"/>
      <c r="AO200" s="102"/>
      <c r="AP200" s="112">
        <f t="shared" si="28"/>
        <v>0</v>
      </c>
      <c r="AQ200" s="113" t="e">
        <f t="shared" si="29"/>
        <v>#DIV/0!</v>
      </c>
    </row>
    <row r="201" spans="2:43" ht="12.75" x14ac:dyDescent="0.25">
      <c r="B201" s="64">
        <v>46219</v>
      </c>
      <c r="C201" s="65"/>
      <c r="D201" s="65"/>
      <c r="E201" s="65"/>
      <c r="F201" s="66"/>
      <c r="G201" s="65"/>
      <c r="H201" s="65"/>
      <c r="I201" s="65"/>
      <c r="J201" s="66"/>
      <c r="K201" s="67">
        <f t="shared" si="26"/>
        <v>0</v>
      </c>
      <c r="L201" s="68"/>
      <c r="M201" s="68"/>
      <c r="N201" s="65"/>
      <c r="O201" s="69"/>
      <c r="P201" s="65"/>
      <c r="Q201" s="65"/>
      <c r="R201" s="65"/>
      <c r="S201" s="70"/>
      <c r="T201" s="65"/>
      <c r="U201" s="65"/>
      <c r="V201" s="65"/>
      <c r="W201" s="66"/>
      <c r="X201" s="65"/>
      <c r="Y201" s="65"/>
      <c r="Z201" s="65"/>
      <c r="AA201" s="66"/>
      <c r="AB201" s="68"/>
      <c r="AC201" s="68"/>
      <c r="AD201" s="68"/>
      <c r="AE201" s="71"/>
      <c r="AF201" s="72"/>
      <c r="AG201" s="72"/>
      <c r="AH201" s="72"/>
      <c r="AI201" s="73"/>
      <c r="AJ201" s="74">
        <f t="shared" si="27"/>
        <v>0</v>
      </c>
      <c r="AK201" s="68"/>
      <c r="AL201" s="68"/>
      <c r="AM201" s="65"/>
      <c r="AN201" s="69"/>
      <c r="AO201" s="102"/>
      <c r="AP201" s="112">
        <f t="shared" si="28"/>
        <v>0</v>
      </c>
      <c r="AQ201" s="113" t="e">
        <f t="shared" si="29"/>
        <v>#DIV/0!</v>
      </c>
    </row>
    <row r="202" spans="2:43" ht="12.75" x14ac:dyDescent="0.25">
      <c r="B202" s="64">
        <v>46220</v>
      </c>
      <c r="C202" s="65"/>
      <c r="D202" s="65"/>
      <c r="E202" s="65"/>
      <c r="F202" s="66"/>
      <c r="G202" s="65"/>
      <c r="H202" s="65"/>
      <c r="I202" s="65"/>
      <c r="J202" s="66"/>
      <c r="K202" s="67">
        <f t="shared" si="26"/>
        <v>0</v>
      </c>
      <c r="L202" s="68"/>
      <c r="M202" s="68"/>
      <c r="N202" s="65"/>
      <c r="O202" s="69"/>
      <c r="P202" s="65"/>
      <c r="Q202" s="65"/>
      <c r="R202" s="65"/>
      <c r="S202" s="70"/>
      <c r="T202" s="65"/>
      <c r="U202" s="65"/>
      <c r="V202" s="65"/>
      <c r="W202" s="66"/>
      <c r="X202" s="65"/>
      <c r="Y202" s="65"/>
      <c r="Z202" s="65"/>
      <c r="AA202" s="66"/>
      <c r="AB202" s="68"/>
      <c r="AC202" s="68"/>
      <c r="AD202" s="68"/>
      <c r="AE202" s="71"/>
      <c r="AF202" s="72"/>
      <c r="AG202" s="72"/>
      <c r="AH202" s="72"/>
      <c r="AI202" s="73"/>
      <c r="AJ202" s="74">
        <f t="shared" si="27"/>
        <v>0</v>
      </c>
      <c r="AK202" s="68"/>
      <c r="AL202" s="68"/>
      <c r="AM202" s="65"/>
      <c r="AN202" s="69"/>
      <c r="AO202" s="102"/>
      <c r="AP202" s="112">
        <f t="shared" si="28"/>
        <v>0</v>
      </c>
      <c r="AQ202" s="113" t="e">
        <f t="shared" si="29"/>
        <v>#DIV/0!</v>
      </c>
    </row>
    <row r="203" spans="2:43" ht="12.75" x14ac:dyDescent="0.25">
      <c r="B203" s="64">
        <v>46221</v>
      </c>
      <c r="C203" s="65"/>
      <c r="D203" s="65"/>
      <c r="E203" s="65"/>
      <c r="F203" s="66"/>
      <c r="G203" s="65"/>
      <c r="H203" s="65"/>
      <c r="I203" s="65"/>
      <c r="J203" s="66"/>
      <c r="K203" s="67">
        <f t="shared" si="26"/>
        <v>0</v>
      </c>
      <c r="L203" s="68"/>
      <c r="M203" s="68"/>
      <c r="N203" s="65"/>
      <c r="O203" s="69"/>
      <c r="P203" s="65"/>
      <c r="Q203" s="65"/>
      <c r="R203" s="65"/>
      <c r="S203" s="70"/>
      <c r="T203" s="65"/>
      <c r="U203" s="65"/>
      <c r="V203" s="65"/>
      <c r="W203" s="66"/>
      <c r="X203" s="65"/>
      <c r="Y203" s="65"/>
      <c r="Z203" s="65"/>
      <c r="AA203" s="66"/>
      <c r="AB203" s="68"/>
      <c r="AC203" s="68"/>
      <c r="AD203" s="68"/>
      <c r="AE203" s="71"/>
      <c r="AF203" s="72"/>
      <c r="AG203" s="72"/>
      <c r="AH203" s="72"/>
      <c r="AI203" s="73"/>
      <c r="AJ203" s="74">
        <f t="shared" si="27"/>
        <v>0</v>
      </c>
      <c r="AK203" s="68"/>
      <c r="AL203" s="68"/>
      <c r="AM203" s="65"/>
      <c r="AN203" s="69"/>
      <c r="AO203" s="102"/>
      <c r="AP203" s="112">
        <f t="shared" si="28"/>
        <v>0</v>
      </c>
      <c r="AQ203" s="113" t="e">
        <f t="shared" si="29"/>
        <v>#DIV/0!</v>
      </c>
    </row>
    <row r="204" spans="2:43" ht="12.75" x14ac:dyDescent="0.25">
      <c r="B204" s="64">
        <v>46222</v>
      </c>
      <c r="C204" s="65"/>
      <c r="D204" s="65"/>
      <c r="E204" s="65"/>
      <c r="F204" s="66"/>
      <c r="G204" s="65"/>
      <c r="H204" s="65"/>
      <c r="I204" s="65"/>
      <c r="J204" s="66"/>
      <c r="K204" s="67">
        <f t="shared" si="26"/>
        <v>0</v>
      </c>
      <c r="L204" s="68"/>
      <c r="M204" s="68"/>
      <c r="N204" s="65"/>
      <c r="O204" s="69"/>
      <c r="P204" s="65"/>
      <c r="Q204" s="65"/>
      <c r="R204" s="65"/>
      <c r="S204" s="70"/>
      <c r="T204" s="65"/>
      <c r="U204" s="65"/>
      <c r="V204" s="65"/>
      <c r="W204" s="66"/>
      <c r="X204" s="65"/>
      <c r="Y204" s="65"/>
      <c r="Z204" s="65"/>
      <c r="AA204" s="66"/>
      <c r="AB204" s="68"/>
      <c r="AC204" s="68"/>
      <c r="AD204" s="68"/>
      <c r="AE204" s="71"/>
      <c r="AF204" s="72"/>
      <c r="AG204" s="72"/>
      <c r="AH204" s="72"/>
      <c r="AI204" s="73"/>
      <c r="AJ204" s="74">
        <f t="shared" si="27"/>
        <v>0</v>
      </c>
      <c r="AK204" s="68"/>
      <c r="AL204" s="68"/>
      <c r="AM204" s="65"/>
      <c r="AN204" s="69"/>
      <c r="AO204" s="102"/>
      <c r="AP204" s="112">
        <f t="shared" si="28"/>
        <v>0</v>
      </c>
      <c r="AQ204" s="113" t="e">
        <f t="shared" si="29"/>
        <v>#DIV/0!</v>
      </c>
    </row>
    <row r="205" spans="2:43" ht="12.75" x14ac:dyDescent="0.25">
      <c r="B205" s="64">
        <v>46223</v>
      </c>
      <c r="C205" s="65"/>
      <c r="D205" s="65"/>
      <c r="E205" s="65"/>
      <c r="F205" s="66"/>
      <c r="G205" s="65"/>
      <c r="H205" s="65"/>
      <c r="I205" s="65"/>
      <c r="J205" s="66"/>
      <c r="K205" s="67">
        <f t="shared" si="26"/>
        <v>0</v>
      </c>
      <c r="L205" s="68"/>
      <c r="M205" s="68"/>
      <c r="N205" s="65"/>
      <c r="O205" s="69"/>
      <c r="P205" s="65"/>
      <c r="Q205" s="65"/>
      <c r="R205" s="65"/>
      <c r="S205" s="70"/>
      <c r="T205" s="65"/>
      <c r="U205" s="65"/>
      <c r="V205" s="65"/>
      <c r="W205" s="66"/>
      <c r="X205" s="65"/>
      <c r="Y205" s="65"/>
      <c r="Z205" s="65"/>
      <c r="AA205" s="66"/>
      <c r="AB205" s="68"/>
      <c r="AC205" s="68"/>
      <c r="AD205" s="68"/>
      <c r="AE205" s="71"/>
      <c r="AF205" s="72"/>
      <c r="AG205" s="72"/>
      <c r="AH205" s="72"/>
      <c r="AI205" s="73"/>
      <c r="AJ205" s="74">
        <f t="shared" si="27"/>
        <v>0</v>
      </c>
      <c r="AK205" s="68"/>
      <c r="AL205" s="68"/>
      <c r="AM205" s="65"/>
      <c r="AN205" s="69"/>
      <c r="AO205" s="102"/>
      <c r="AP205" s="112">
        <f t="shared" si="28"/>
        <v>0</v>
      </c>
      <c r="AQ205" s="113" t="e">
        <f t="shared" si="29"/>
        <v>#DIV/0!</v>
      </c>
    </row>
    <row r="206" spans="2:43" ht="12.75" x14ac:dyDescent="0.25">
      <c r="B206" s="64">
        <v>46224</v>
      </c>
      <c r="C206" s="65"/>
      <c r="D206" s="65"/>
      <c r="E206" s="65"/>
      <c r="F206" s="66"/>
      <c r="G206" s="65"/>
      <c r="H206" s="65"/>
      <c r="I206" s="65"/>
      <c r="J206" s="66"/>
      <c r="K206" s="67">
        <f t="shared" si="26"/>
        <v>0</v>
      </c>
      <c r="L206" s="68"/>
      <c r="M206" s="68"/>
      <c r="N206" s="65"/>
      <c r="O206" s="69"/>
      <c r="P206" s="65"/>
      <c r="Q206" s="65"/>
      <c r="R206" s="65"/>
      <c r="S206" s="70"/>
      <c r="T206" s="65"/>
      <c r="U206" s="65"/>
      <c r="V206" s="65"/>
      <c r="W206" s="66"/>
      <c r="X206" s="65"/>
      <c r="Y206" s="65"/>
      <c r="Z206" s="65"/>
      <c r="AA206" s="66"/>
      <c r="AB206" s="68"/>
      <c r="AC206" s="68"/>
      <c r="AD206" s="68"/>
      <c r="AE206" s="71"/>
      <c r="AF206" s="72"/>
      <c r="AG206" s="72"/>
      <c r="AH206" s="72"/>
      <c r="AI206" s="73"/>
      <c r="AJ206" s="74">
        <f t="shared" si="27"/>
        <v>0</v>
      </c>
      <c r="AK206" s="68"/>
      <c r="AL206" s="68"/>
      <c r="AM206" s="65"/>
      <c r="AN206" s="69"/>
      <c r="AO206" s="102"/>
      <c r="AP206" s="112">
        <f t="shared" si="28"/>
        <v>0</v>
      </c>
      <c r="AQ206" s="113" t="e">
        <f t="shared" si="29"/>
        <v>#DIV/0!</v>
      </c>
    </row>
    <row r="207" spans="2:43" ht="12.75" x14ac:dyDescent="0.25">
      <c r="B207" s="64">
        <v>46225</v>
      </c>
      <c r="C207" s="65"/>
      <c r="D207" s="65"/>
      <c r="E207" s="65"/>
      <c r="F207" s="66"/>
      <c r="G207" s="65"/>
      <c r="H207" s="65"/>
      <c r="I207" s="65"/>
      <c r="J207" s="66"/>
      <c r="K207" s="67">
        <f t="shared" si="26"/>
        <v>0</v>
      </c>
      <c r="L207" s="68"/>
      <c r="M207" s="68"/>
      <c r="N207" s="65"/>
      <c r="O207" s="69"/>
      <c r="P207" s="65"/>
      <c r="Q207" s="65"/>
      <c r="R207" s="65"/>
      <c r="S207" s="70"/>
      <c r="T207" s="65"/>
      <c r="U207" s="65"/>
      <c r="V207" s="65"/>
      <c r="W207" s="66"/>
      <c r="X207" s="65"/>
      <c r="Y207" s="65"/>
      <c r="Z207" s="65"/>
      <c r="AA207" s="66"/>
      <c r="AB207" s="68"/>
      <c r="AC207" s="68"/>
      <c r="AD207" s="68"/>
      <c r="AE207" s="71"/>
      <c r="AF207" s="72"/>
      <c r="AG207" s="72"/>
      <c r="AH207" s="72"/>
      <c r="AI207" s="73"/>
      <c r="AJ207" s="74">
        <f t="shared" si="27"/>
        <v>0</v>
      </c>
      <c r="AK207" s="68"/>
      <c r="AL207" s="68"/>
      <c r="AM207" s="65"/>
      <c r="AN207" s="69"/>
      <c r="AO207" s="102"/>
      <c r="AP207" s="112">
        <f t="shared" si="28"/>
        <v>0</v>
      </c>
      <c r="AQ207" s="113" t="e">
        <f t="shared" si="29"/>
        <v>#DIV/0!</v>
      </c>
    </row>
    <row r="208" spans="2:43" ht="12.75" x14ac:dyDescent="0.25">
      <c r="B208" s="64">
        <v>46226</v>
      </c>
      <c r="C208" s="65"/>
      <c r="D208" s="65"/>
      <c r="E208" s="65"/>
      <c r="F208" s="66"/>
      <c r="G208" s="65"/>
      <c r="H208" s="65"/>
      <c r="I208" s="65"/>
      <c r="J208" s="66"/>
      <c r="K208" s="67">
        <f t="shared" si="26"/>
        <v>0</v>
      </c>
      <c r="L208" s="68"/>
      <c r="M208" s="68"/>
      <c r="N208" s="65"/>
      <c r="O208" s="69"/>
      <c r="P208" s="65"/>
      <c r="Q208" s="65"/>
      <c r="R208" s="65"/>
      <c r="S208" s="70"/>
      <c r="T208" s="65"/>
      <c r="U208" s="65"/>
      <c r="V208" s="65"/>
      <c r="W208" s="66"/>
      <c r="X208" s="65"/>
      <c r="Y208" s="65"/>
      <c r="Z208" s="65"/>
      <c r="AA208" s="66"/>
      <c r="AB208" s="68"/>
      <c r="AC208" s="68"/>
      <c r="AD208" s="68"/>
      <c r="AE208" s="71"/>
      <c r="AF208" s="72"/>
      <c r="AG208" s="72"/>
      <c r="AH208" s="72"/>
      <c r="AI208" s="73"/>
      <c r="AJ208" s="74">
        <f t="shared" si="27"/>
        <v>0</v>
      </c>
      <c r="AK208" s="68"/>
      <c r="AL208" s="68"/>
      <c r="AM208" s="65"/>
      <c r="AN208" s="69"/>
      <c r="AO208" s="102"/>
      <c r="AP208" s="112">
        <f t="shared" si="28"/>
        <v>0</v>
      </c>
      <c r="AQ208" s="113" t="e">
        <f t="shared" si="29"/>
        <v>#DIV/0!</v>
      </c>
    </row>
    <row r="209" spans="2:43" ht="12.75" x14ac:dyDescent="0.25">
      <c r="B209" s="64">
        <v>46227</v>
      </c>
      <c r="C209" s="65"/>
      <c r="D209" s="65"/>
      <c r="E209" s="65"/>
      <c r="F209" s="66"/>
      <c r="G209" s="65"/>
      <c r="H209" s="65"/>
      <c r="I209" s="65"/>
      <c r="J209" s="66"/>
      <c r="K209" s="67">
        <f t="shared" si="26"/>
        <v>0</v>
      </c>
      <c r="L209" s="68"/>
      <c r="M209" s="68"/>
      <c r="N209" s="65"/>
      <c r="O209" s="69"/>
      <c r="P209" s="65"/>
      <c r="Q209" s="65"/>
      <c r="R209" s="65"/>
      <c r="S209" s="70"/>
      <c r="T209" s="65"/>
      <c r="U209" s="65"/>
      <c r="V209" s="65"/>
      <c r="W209" s="66"/>
      <c r="X209" s="65"/>
      <c r="Y209" s="65"/>
      <c r="Z209" s="65"/>
      <c r="AA209" s="66"/>
      <c r="AB209" s="68"/>
      <c r="AC209" s="68"/>
      <c r="AD209" s="68"/>
      <c r="AE209" s="71"/>
      <c r="AF209" s="72"/>
      <c r="AG209" s="72"/>
      <c r="AH209" s="72"/>
      <c r="AI209" s="73"/>
      <c r="AJ209" s="74">
        <f t="shared" si="27"/>
        <v>0</v>
      </c>
      <c r="AK209" s="68"/>
      <c r="AL209" s="68"/>
      <c r="AM209" s="65"/>
      <c r="AN209" s="69"/>
      <c r="AO209" s="102"/>
      <c r="AP209" s="112">
        <f t="shared" si="28"/>
        <v>0</v>
      </c>
      <c r="AQ209" s="113" t="e">
        <f t="shared" si="29"/>
        <v>#DIV/0!</v>
      </c>
    </row>
    <row r="210" spans="2:43" ht="12.75" x14ac:dyDescent="0.25">
      <c r="B210" s="64">
        <v>46228</v>
      </c>
      <c r="C210" s="65"/>
      <c r="D210" s="65"/>
      <c r="E210" s="65"/>
      <c r="F210" s="66"/>
      <c r="G210" s="65"/>
      <c r="H210" s="65"/>
      <c r="I210" s="65"/>
      <c r="J210" s="66"/>
      <c r="K210" s="67">
        <f t="shared" si="26"/>
        <v>0</v>
      </c>
      <c r="L210" s="68"/>
      <c r="M210" s="68"/>
      <c r="N210" s="65"/>
      <c r="O210" s="69"/>
      <c r="P210" s="65"/>
      <c r="Q210" s="65"/>
      <c r="R210" s="65"/>
      <c r="S210" s="70"/>
      <c r="T210" s="65"/>
      <c r="U210" s="65"/>
      <c r="V210" s="65"/>
      <c r="W210" s="66"/>
      <c r="X210" s="65"/>
      <c r="Y210" s="65"/>
      <c r="Z210" s="65"/>
      <c r="AA210" s="66"/>
      <c r="AB210" s="68"/>
      <c r="AC210" s="68"/>
      <c r="AD210" s="68"/>
      <c r="AE210" s="71"/>
      <c r="AF210" s="72"/>
      <c r="AG210" s="72"/>
      <c r="AH210" s="72"/>
      <c r="AI210" s="73"/>
      <c r="AJ210" s="74">
        <f t="shared" si="27"/>
        <v>0</v>
      </c>
      <c r="AK210" s="68"/>
      <c r="AL210" s="68"/>
      <c r="AM210" s="65"/>
      <c r="AN210" s="69"/>
      <c r="AO210" s="102"/>
      <c r="AP210" s="112">
        <f t="shared" si="28"/>
        <v>0</v>
      </c>
      <c r="AQ210" s="113" t="e">
        <f t="shared" si="29"/>
        <v>#DIV/0!</v>
      </c>
    </row>
    <row r="211" spans="2:43" ht="12.75" x14ac:dyDescent="0.25">
      <c r="B211" s="64">
        <v>46229</v>
      </c>
      <c r="C211" s="65"/>
      <c r="D211" s="65"/>
      <c r="E211" s="65"/>
      <c r="F211" s="66"/>
      <c r="G211" s="65"/>
      <c r="H211" s="65"/>
      <c r="I211" s="65"/>
      <c r="J211" s="66"/>
      <c r="K211" s="67">
        <f t="shared" si="26"/>
        <v>0</v>
      </c>
      <c r="L211" s="68"/>
      <c r="M211" s="68"/>
      <c r="N211" s="65"/>
      <c r="O211" s="69"/>
      <c r="P211" s="65"/>
      <c r="Q211" s="65"/>
      <c r="R211" s="65"/>
      <c r="S211" s="70"/>
      <c r="T211" s="65"/>
      <c r="U211" s="65"/>
      <c r="V211" s="65"/>
      <c r="W211" s="66"/>
      <c r="X211" s="65"/>
      <c r="Y211" s="65"/>
      <c r="Z211" s="65"/>
      <c r="AA211" s="66"/>
      <c r="AB211" s="68"/>
      <c r="AC211" s="68"/>
      <c r="AD211" s="68"/>
      <c r="AE211" s="71"/>
      <c r="AF211" s="72"/>
      <c r="AG211" s="72"/>
      <c r="AH211" s="72"/>
      <c r="AI211" s="73"/>
      <c r="AJ211" s="74">
        <f t="shared" si="27"/>
        <v>0</v>
      </c>
      <c r="AK211" s="68"/>
      <c r="AL211" s="68"/>
      <c r="AM211" s="65"/>
      <c r="AN211" s="69"/>
      <c r="AO211" s="102"/>
      <c r="AP211" s="112">
        <f t="shared" si="28"/>
        <v>0</v>
      </c>
      <c r="AQ211" s="113" t="e">
        <f t="shared" si="29"/>
        <v>#DIV/0!</v>
      </c>
    </row>
    <row r="212" spans="2:43" ht="12.75" x14ac:dyDescent="0.25">
      <c r="B212" s="64">
        <v>46230</v>
      </c>
      <c r="C212" s="65"/>
      <c r="D212" s="65"/>
      <c r="E212" s="65"/>
      <c r="F212" s="66"/>
      <c r="G212" s="65"/>
      <c r="H212" s="65"/>
      <c r="I212" s="65"/>
      <c r="J212" s="66"/>
      <c r="K212" s="67">
        <f t="shared" si="26"/>
        <v>0</v>
      </c>
      <c r="L212" s="68"/>
      <c r="M212" s="68"/>
      <c r="N212" s="65"/>
      <c r="O212" s="69"/>
      <c r="P212" s="65"/>
      <c r="Q212" s="65"/>
      <c r="R212" s="65"/>
      <c r="S212" s="70"/>
      <c r="T212" s="65"/>
      <c r="U212" s="65"/>
      <c r="V212" s="65"/>
      <c r="W212" s="66"/>
      <c r="X212" s="65"/>
      <c r="Y212" s="65"/>
      <c r="Z212" s="65"/>
      <c r="AA212" s="66"/>
      <c r="AB212" s="68"/>
      <c r="AC212" s="68"/>
      <c r="AD212" s="68"/>
      <c r="AE212" s="71"/>
      <c r="AF212" s="72"/>
      <c r="AG212" s="72"/>
      <c r="AH212" s="72"/>
      <c r="AI212" s="73"/>
      <c r="AJ212" s="74">
        <f t="shared" si="27"/>
        <v>0</v>
      </c>
      <c r="AK212" s="68"/>
      <c r="AL212" s="68"/>
      <c r="AM212" s="65"/>
      <c r="AN212" s="69"/>
      <c r="AO212" s="102"/>
      <c r="AP212" s="112">
        <f t="shared" si="28"/>
        <v>0</v>
      </c>
      <c r="AQ212" s="113" t="e">
        <f t="shared" si="29"/>
        <v>#DIV/0!</v>
      </c>
    </row>
    <row r="213" spans="2:43" ht="12.75" x14ac:dyDescent="0.25">
      <c r="B213" s="64">
        <v>46231</v>
      </c>
      <c r="C213" s="65"/>
      <c r="D213" s="65"/>
      <c r="E213" s="65"/>
      <c r="F213" s="66"/>
      <c r="G213" s="65"/>
      <c r="H213" s="65"/>
      <c r="I213" s="65"/>
      <c r="J213" s="66"/>
      <c r="K213" s="67">
        <f t="shared" si="26"/>
        <v>0</v>
      </c>
      <c r="L213" s="68"/>
      <c r="M213" s="68"/>
      <c r="N213" s="65"/>
      <c r="O213" s="69"/>
      <c r="P213" s="65"/>
      <c r="Q213" s="65"/>
      <c r="R213" s="65"/>
      <c r="S213" s="70"/>
      <c r="T213" s="65"/>
      <c r="U213" s="65"/>
      <c r="V213" s="65"/>
      <c r="W213" s="66"/>
      <c r="X213" s="65"/>
      <c r="Y213" s="65"/>
      <c r="Z213" s="65"/>
      <c r="AA213" s="66"/>
      <c r="AB213" s="68"/>
      <c r="AC213" s="68"/>
      <c r="AD213" s="68"/>
      <c r="AE213" s="71"/>
      <c r="AF213" s="72"/>
      <c r="AG213" s="72"/>
      <c r="AH213" s="72"/>
      <c r="AI213" s="73"/>
      <c r="AJ213" s="74">
        <f t="shared" si="27"/>
        <v>0</v>
      </c>
      <c r="AK213" s="68"/>
      <c r="AL213" s="68"/>
      <c r="AM213" s="65"/>
      <c r="AN213" s="69"/>
      <c r="AO213" s="102"/>
      <c r="AP213" s="112">
        <f t="shared" si="28"/>
        <v>0</v>
      </c>
      <c r="AQ213" s="113" t="e">
        <f t="shared" si="29"/>
        <v>#DIV/0!</v>
      </c>
    </row>
    <row r="214" spans="2:43" ht="12.75" x14ac:dyDescent="0.25">
      <c r="B214" s="64">
        <v>46232</v>
      </c>
      <c r="C214" s="65"/>
      <c r="D214" s="65"/>
      <c r="E214" s="65"/>
      <c r="F214" s="66"/>
      <c r="G214" s="65"/>
      <c r="H214" s="65"/>
      <c r="I214" s="65"/>
      <c r="J214" s="66"/>
      <c r="K214" s="67">
        <f t="shared" si="26"/>
        <v>0</v>
      </c>
      <c r="L214" s="68"/>
      <c r="M214" s="68"/>
      <c r="N214" s="65"/>
      <c r="O214" s="69"/>
      <c r="P214" s="65"/>
      <c r="Q214" s="65"/>
      <c r="R214" s="65"/>
      <c r="S214" s="70"/>
      <c r="T214" s="65"/>
      <c r="U214" s="65"/>
      <c r="V214" s="65"/>
      <c r="W214" s="66"/>
      <c r="X214" s="65"/>
      <c r="Y214" s="65"/>
      <c r="Z214" s="65"/>
      <c r="AA214" s="66"/>
      <c r="AB214" s="68"/>
      <c r="AC214" s="68"/>
      <c r="AD214" s="68"/>
      <c r="AE214" s="71"/>
      <c r="AF214" s="72"/>
      <c r="AG214" s="72"/>
      <c r="AH214" s="72"/>
      <c r="AI214" s="73"/>
      <c r="AJ214" s="74">
        <f t="shared" si="27"/>
        <v>0</v>
      </c>
      <c r="AK214" s="68"/>
      <c r="AL214" s="68"/>
      <c r="AM214" s="65"/>
      <c r="AN214" s="69"/>
      <c r="AO214" s="102"/>
      <c r="AP214" s="112">
        <f t="shared" si="28"/>
        <v>0</v>
      </c>
      <c r="AQ214" s="113" t="e">
        <f t="shared" si="29"/>
        <v>#DIV/0!</v>
      </c>
    </row>
    <row r="215" spans="2:43" ht="12.75" x14ac:dyDescent="0.25">
      <c r="B215" s="64">
        <v>46233</v>
      </c>
      <c r="C215" s="65"/>
      <c r="D215" s="65"/>
      <c r="E215" s="65"/>
      <c r="F215" s="66"/>
      <c r="G215" s="65"/>
      <c r="H215" s="65"/>
      <c r="I215" s="65"/>
      <c r="J215" s="66"/>
      <c r="K215" s="67">
        <f t="shared" si="26"/>
        <v>0</v>
      </c>
      <c r="L215" s="68"/>
      <c r="M215" s="68"/>
      <c r="N215" s="65"/>
      <c r="O215" s="69"/>
      <c r="P215" s="65"/>
      <c r="Q215" s="65"/>
      <c r="R215" s="65"/>
      <c r="S215" s="70"/>
      <c r="T215" s="65"/>
      <c r="U215" s="65"/>
      <c r="V215" s="65"/>
      <c r="W215" s="66"/>
      <c r="X215" s="65"/>
      <c r="Y215" s="65"/>
      <c r="Z215" s="65"/>
      <c r="AA215" s="66"/>
      <c r="AB215" s="68"/>
      <c r="AC215" s="68"/>
      <c r="AD215" s="68"/>
      <c r="AE215" s="71"/>
      <c r="AF215" s="72"/>
      <c r="AG215" s="72"/>
      <c r="AH215" s="72"/>
      <c r="AI215" s="73"/>
      <c r="AJ215" s="74">
        <f t="shared" si="27"/>
        <v>0</v>
      </c>
      <c r="AK215" s="68"/>
      <c r="AL215" s="68"/>
      <c r="AM215" s="65"/>
      <c r="AN215" s="69"/>
      <c r="AO215" s="102"/>
      <c r="AP215" s="112">
        <f t="shared" si="28"/>
        <v>0</v>
      </c>
      <c r="AQ215" s="113" t="e">
        <f t="shared" si="29"/>
        <v>#DIV/0!</v>
      </c>
    </row>
    <row r="216" spans="2:43" ht="12.75" x14ac:dyDescent="0.25">
      <c r="B216" s="64">
        <v>46234</v>
      </c>
      <c r="C216" s="65"/>
      <c r="D216" s="65"/>
      <c r="E216" s="65"/>
      <c r="F216" s="66"/>
      <c r="G216" s="65"/>
      <c r="H216" s="65"/>
      <c r="I216" s="65"/>
      <c r="J216" s="66"/>
      <c r="K216" s="67">
        <f t="shared" si="26"/>
        <v>0</v>
      </c>
      <c r="L216" s="68"/>
      <c r="M216" s="68"/>
      <c r="N216" s="65"/>
      <c r="O216" s="69"/>
      <c r="P216" s="65"/>
      <c r="Q216" s="65"/>
      <c r="R216" s="65"/>
      <c r="S216" s="70"/>
      <c r="T216" s="65"/>
      <c r="U216" s="65"/>
      <c r="V216" s="65"/>
      <c r="W216" s="66"/>
      <c r="X216" s="65"/>
      <c r="Y216" s="65"/>
      <c r="Z216" s="65"/>
      <c r="AA216" s="66"/>
      <c r="AB216" s="68"/>
      <c r="AC216" s="68"/>
      <c r="AD216" s="68"/>
      <c r="AE216" s="71"/>
      <c r="AF216" s="72"/>
      <c r="AG216" s="72"/>
      <c r="AH216" s="72"/>
      <c r="AI216" s="73"/>
      <c r="AJ216" s="74">
        <f t="shared" si="27"/>
        <v>0</v>
      </c>
      <c r="AK216" s="68"/>
      <c r="AL216" s="68"/>
      <c r="AM216" s="65"/>
      <c r="AN216" s="69"/>
      <c r="AO216" s="102"/>
      <c r="AP216" s="112">
        <f t="shared" si="28"/>
        <v>0</v>
      </c>
      <c r="AQ216" s="113" t="e">
        <f t="shared" si="29"/>
        <v>#DIV/0!</v>
      </c>
    </row>
    <row r="217" spans="2:43" ht="12.75" x14ac:dyDescent="0.25">
      <c r="B217" s="64">
        <v>46235</v>
      </c>
      <c r="C217" s="65"/>
      <c r="D217" s="65"/>
      <c r="E217" s="65"/>
      <c r="F217" s="66"/>
      <c r="G217" s="65"/>
      <c r="H217" s="65"/>
      <c r="I217" s="65"/>
      <c r="J217" s="66"/>
      <c r="K217" s="67">
        <f t="shared" si="26"/>
        <v>0</v>
      </c>
      <c r="L217" s="68"/>
      <c r="M217" s="68"/>
      <c r="N217" s="65"/>
      <c r="O217" s="69"/>
      <c r="P217" s="65"/>
      <c r="Q217" s="65"/>
      <c r="R217" s="65"/>
      <c r="S217" s="70"/>
      <c r="T217" s="65"/>
      <c r="U217" s="65"/>
      <c r="V217" s="65"/>
      <c r="W217" s="66"/>
      <c r="X217" s="65"/>
      <c r="Y217" s="65"/>
      <c r="Z217" s="65"/>
      <c r="AA217" s="66"/>
      <c r="AB217" s="68"/>
      <c r="AC217" s="68"/>
      <c r="AD217" s="68"/>
      <c r="AE217" s="71"/>
      <c r="AF217" s="72"/>
      <c r="AG217" s="72"/>
      <c r="AH217" s="72"/>
      <c r="AI217" s="73"/>
      <c r="AJ217" s="74">
        <f t="shared" si="27"/>
        <v>0</v>
      </c>
      <c r="AK217" s="68"/>
      <c r="AL217" s="68"/>
      <c r="AM217" s="65"/>
      <c r="AN217" s="69"/>
      <c r="AO217" s="102"/>
      <c r="AP217" s="112">
        <f t="shared" si="28"/>
        <v>0</v>
      </c>
      <c r="AQ217" s="113" t="e">
        <f t="shared" si="29"/>
        <v>#DIV/0!</v>
      </c>
    </row>
    <row r="218" spans="2:43" ht="12.75" x14ac:dyDescent="0.25">
      <c r="B218" s="64">
        <v>46236</v>
      </c>
      <c r="C218" s="65"/>
      <c r="D218" s="65"/>
      <c r="E218" s="65"/>
      <c r="F218" s="66"/>
      <c r="G218" s="65"/>
      <c r="H218" s="65"/>
      <c r="I218" s="65"/>
      <c r="J218" s="66"/>
      <c r="K218" s="67">
        <f t="shared" si="26"/>
        <v>0</v>
      </c>
      <c r="L218" s="68"/>
      <c r="M218" s="68"/>
      <c r="N218" s="65"/>
      <c r="O218" s="69"/>
      <c r="P218" s="65"/>
      <c r="Q218" s="65"/>
      <c r="R218" s="65"/>
      <c r="S218" s="70"/>
      <c r="T218" s="65"/>
      <c r="U218" s="65"/>
      <c r="V218" s="65"/>
      <c r="W218" s="66"/>
      <c r="X218" s="65"/>
      <c r="Y218" s="65"/>
      <c r="Z218" s="65"/>
      <c r="AA218" s="66"/>
      <c r="AB218" s="68"/>
      <c r="AC218" s="68"/>
      <c r="AD218" s="68"/>
      <c r="AE218" s="71"/>
      <c r="AF218" s="72"/>
      <c r="AG218" s="72"/>
      <c r="AH218" s="72"/>
      <c r="AI218" s="73"/>
      <c r="AJ218" s="74">
        <f t="shared" si="27"/>
        <v>0</v>
      </c>
      <c r="AK218" s="68"/>
      <c r="AL218" s="68"/>
      <c r="AM218" s="65"/>
      <c r="AN218" s="69"/>
      <c r="AO218" s="102"/>
      <c r="AP218" s="112">
        <f t="shared" si="28"/>
        <v>0</v>
      </c>
      <c r="AQ218" s="113" t="e">
        <f t="shared" si="29"/>
        <v>#DIV/0!</v>
      </c>
    </row>
    <row r="219" spans="2:43" ht="12.75" x14ac:dyDescent="0.25">
      <c r="B219" s="64">
        <v>46237</v>
      </c>
      <c r="C219" s="65"/>
      <c r="D219" s="65"/>
      <c r="E219" s="65"/>
      <c r="F219" s="66"/>
      <c r="G219" s="65"/>
      <c r="H219" s="65"/>
      <c r="I219" s="65"/>
      <c r="J219" s="66"/>
      <c r="K219" s="67">
        <f t="shared" si="26"/>
        <v>0</v>
      </c>
      <c r="L219" s="68"/>
      <c r="M219" s="68"/>
      <c r="N219" s="65"/>
      <c r="O219" s="69"/>
      <c r="P219" s="65"/>
      <c r="Q219" s="65"/>
      <c r="R219" s="65"/>
      <c r="S219" s="70"/>
      <c r="T219" s="65"/>
      <c r="U219" s="65"/>
      <c r="V219" s="65"/>
      <c r="W219" s="66"/>
      <c r="X219" s="65"/>
      <c r="Y219" s="65"/>
      <c r="Z219" s="65"/>
      <c r="AA219" s="66"/>
      <c r="AB219" s="68"/>
      <c r="AC219" s="68"/>
      <c r="AD219" s="68"/>
      <c r="AE219" s="71"/>
      <c r="AF219" s="72"/>
      <c r="AG219" s="72"/>
      <c r="AH219" s="72"/>
      <c r="AI219" s="73"/>
      <c r="AJ219" s="74">
        <f t="shared" si="27"/>
        <v>0</v>
      </c>
      <c r="AK219" s="68"/>
      <c r="AL219" s="68"/>
      <c r="AM219" s="65"/>
      <c r="AN219" s="69"/>
      <c r="AO219" s="102"/>
      <c r="AP219" s="112">
        <f t="shared" si="28"/>
        <v>0</v>
      </c>
      <c r="AQ219" s="113" t="e">
        <f t="shared" si="29"/>
        <v>#DIV/0!</v>
      </c>
    </row>
    <row r="220" spans="2:43" ht="12.75" x14ac:dyDescent="0.25">
      <c r="B220" s="64">
        <v>46238</v>
      </c>
      <c r="C220" s="65"/>
      <c r="D220" s="65"/>
      <c r="E220" s="65"/>
      <c r="F220" s="66"/>
      <c r="G220" s="65"/>
      <c r="H220" s="65"/>
      <c r="I220" s="65"/>
      <c r="J220" s="66"/>
      <c r="K220" s="67">
        <f t="shared" si="26"/>
        <v>0</v>
      </c>
      <c r="L220" s="68"/>
      <c r="M220" s="68"/>
      <c r="N220" s="65"/>
      <c r="O220" s="69"/>
      <c r="P220" s="65"/>
      <c r="Q220" s="65"/>
      <c r="R220" s="65"/>
      <c r="S220" s="70"/>
      <c r="T220" s="65"/>
      <c r="U220" s="65"/>
      <c r="V220" s="65"/>
      <c r="W220" s="66"/>
      <c r="X220" s="65"/>
      <c r="Y220" s="65"/>
      <c r="Z220" s="65"/>
      <c r="AA220" s="66"/>
      <c r="AB220" s="68"/>
      <c r="AC220" s="68"/>
      <c r="AD220" s="68"/>
      <c r="AE220" s="71"/>
      <c r="AF220" s="72"/>
      <c r="AG220" s="72"/>
      <c r="AH220" s="72"/>
      <c r="AI220" s="73"/>
      <c r="AJ220" s="74">
        <f t="shared" si="27"/>
        <v>0</v>
      </c>
      <c r="AK220" s="68"/>
      <c r="AL220" s="68"/>
      <c r="AM220" s="65"/>
      <c r="AN220" s="69"/>
      <c r="AO220" s="102"/>
      <c r="AP220" s="112">
        <f t="shared" si="28"/>
        <v>0</v>
      </c>
      <c r="AQ220" s="113" t="e">
        <f t="shared" si="29"/>
        <v>#DIV/0!</v>
      </c>
    </row>
    <row r="221" spans="2:43" ht="12.75" x14ac:dyDescent="0.25">
      <c r="B221" s="64">
        <v>46239</v>
      </c>
      <c r="C221" s="65"/>
      <c r="D221" s="65"/>
      <c r="E221" s="65"/>
      <c r="F221" s="66"/>
      <c r="G221" s="65"/>
      <c r="H221" s="65"/>
      <c r="I221" s="65"/>
      <c r="J221" s="66"/>
      <c r="K221" s="67">
        <f t="shared" ref="K221:K284" si="30">+G221-G220</f>
        <v>0</v>
      </c>
      <c r="L221" s="68"/>
      <c r="M221" s="68"/>
      <c r="N221" s="65"/>
      <c r="O221" s="69"/>
      <c r="P221" s="65"/>
      <c r="Q221" s="65"/>
      <c r="R221" s="65"/>
      <c r="S221" s="70"/>
      <c r="T221" s="65"/>
      <c r="U221" s="65"/>
      <c r="V221" s="65"/>
      <c r="W221" s="66"/>
      <c r="X221" s="65"/>
      <c r="Y221" s="65"/>
      <c r="Z221" s="65"/>
      <c r="AA221" s="66"/>
      <c r="AB221" s="68"/>
      <c r="AC221" s="68"/>
      <c r="AD221" s="68"/>
      <c r="AE221" s="71"/>
      <c r="AF221" s="72"/>
      <c r="AG221" s="72"/>
      <c r="AH221" s="72"/>
      <c r="AI221" s="73"/>
      <c r="AJ221" s="74">
        <f t="shared" si="27"/>
        <v>0</v>
      </c>
      <c r="AK221" s="68"/>
      <c r="AL221" s="68"/>
      <c r="AM221" s="65"/>
      <c r="AN221" s="69"/>
      <c r="AO221" s="102"/>
      <c r="AP221" s="112">
        <f t="shared" si="28"/>
        <v>0</v>
      </c>
      <c r="AQ221" s="113" t="e">
        <f t="shared" si="29"/>
        <v>#DIV/0!</v>
      </c>
    </row>
    <row r="222" spans="2:43" ht="12.75" x14ac:dyDescent="0.25">
      <c r="B222" s="64">
        <v>46240</v>
      </c>
      <c r="C222" s="65"/>
      <c r="D222" s="65"/>
      <c r="E222" s="65"/>
      <c r="F222" s="66"/>
      <c r="G222" s="65"/>
      <c r="H222" s="65"/>
      <c r="I222" s="65"/>
      <c r="J222" s="66"/>
      <c r="K222" s="67">
        <f t="shared" si="30"/>
        <v>0</v>
      </c>
      <c r="L222" s="68"/>
      <c r="M222" s="68"/>
      <c r="N222" s="65"/>
      <c r="O222" s="69"/>
      <c r="P222" s="65"/>
      <c r="Q222" s="65"/>
      <c r="R222" s="65"/>
      <c r="S222" s="70"/>
      <c r="T222" s="65"/>
      <c r="U222" s="65"/>
      <c r="V222" s="65"/>
      <c r="W222" s="66"/>
      <c r="X222" s="65"/>
      <c r="Y222" s="65"/>
      <c r="Z222" s="65"/>
      <c r="AA222" s="66"/>
      <c r="AB222" s="68"/>
      <c r="AC222" s="68"/>
      <c r="AD222" s="68"/>
      <c r="AE222" s="71"/>
      <c r="AF222" s="72"/>
      <c r="AG222" s="72"/>
      <c r="AH222" s="72"/>
      <c r="AI222" s="73"/>
      <c r="AJ222" s="74">
        <f t="shared" si="27"/>
        <v>0</v>
      </c>
      <c r="AK222" s="68"/>
      <c r="AL222" s="68"/>
      <c r="AM222" s="65"/>
      <c r="AN222" s="69"/>
      <c r="AO222" s="102"/>
      <c r="AP222" s="112">
        <f t="shared" si="28"/>
        <v>0</v>
      </c>
      <c r="AQ222" s="113" t="e">
        <f t="shared" si="29"/>
        <v>#DIV/0!</v>
      </c>
    </row>
    <row r="223" spans="2:43" ht="12.75" x14ac:dyDescent="0.25">
      <c r="B223" s="64">
        <v>46241</v>
      </c>
      <c r="C223" s="65"/>
      <c r="D223" s="65"/>
      <c r="E223" s="65"/>
      <c r="F223" s="66"/>
      <c r="G223" s="65"/>
      <c r="H223" s="65"/>
      <c r="I223" s="65"/>
      <c r="J223" s="66"/>
      <c r="K223" s="67">
        <f t="shared" si="30"/>
        <v>0</v>
      </c>
      <c r="L223" s="68"/>
      <c r="M223" s="68"/>
      <c r="N223" s="65"/>
      <c r="O223" s="69"/>
      <c r="P223" s="65"/>
      <c r="Q223" s="65"/>
      <c r="R223" s="65"/>
      <c r="S223" s="70"/>
      <c r="T223" s="65"/>
      <c r="U223" s="65"/>
      <c r="V223" s="65"/>
      <c r="W223" s="66"/>
      <c r="X223" s="65"/>
      <c r="Y223" s="65"/>
      <c r="Z223" s="65"/>
      <c r="AA223" s="66"/>
      <c r="AB223" s="68"/>
      <c r="AC223" s="68"/>
      <c r="AD223" s="68"/>
      <c r="AE223" s="71"/>
      <c r="AF223" s="72"/>
      <c r="AG223" s="72"/>
      <c r="AH223" s="72"/>
      <c r="AI223" s="73"/>
      <c r="AJ223" s="74">
        <f t="shared" ref="AJ223:AJ286" si="31">+AF223-AF222</f>
        <v>0</v>
      </c>
      <c r="AK223" s="68"/>
      <c r="AL223" s="68"/>
      <c r="AM223" s="65"/>
      <c r="AN223" s="69"/>
      <c r="AO223" s="102"/>
      <c r="AP223" s="112">
        <f t="shared" si="28"/>
        <v>0</v>
      </c>
      <c r="AQ223" s="113" t="e">
        <f t="shared" si="29"/>
        <v>#DIV/0!</v>
      </c>
    </row>
    <row r="224" spans="2:43" ht="12.75" x14ac:dyDescent="0.25">
      <c r="B224" s="64">
        <v>46242</v>
      </c>
      <c r="C224" s="65"/>
      <c r="D224" s="65"/>
      <c r="E224" s="65"/>
      <c r="F224" s="66"/>
      <c r="G224" s="65"/>
      <c r="H224" s="65"/>
      <c r="I224" s="65"/>
      <c r="J224" s="66"/>
      <c r="K224" s="67">
        <f t="shared" si="30"/>
        <v>0</v>
      </c>
      <c r="L224" s="68"/>
      <c r="M224" s="68"/>
      <c r="N224" s="65"/>
      <c r="O224" s="69"/>
      <c r="P224" s="65"/>
      <c r="Q224" s="65"/>
      <c r="R224" s="65"/>
      <c r="S224" s="70"/>
      <c r="T224" s="65"/>
      <c r="U224" s="65"/>
      <c r="V224" s="65"/>
      <c r="W224" s="66"/>
      <c r="X224" s="65"/>
      <c r="Y224" s="65"/>
      <c r="Z224" s="65"/>
      <c r="AA224" s="66"/>
      <c r="AB224" s="68"/>
      <c r="AC224" s="68"/>
      <c r="AD224" s="68"/>
      <c r="AE224" s="71"/>
      <c r="AF224" s="72"/>
      <c r="AG224" s="72"/>
      <c r="AH224" s="72"/>
      <c r="AI224" s="73"/>
      <c r="AJ224" s="74">
        <f t="shared" si="31"/>
        <v>0</v>
      </c>
      <c r="AK224" s="68"/>
      <c r="AL224" s="68"/>
      <c r="AM224" s="65"/>
      <c r="AN224" s="69"/>
      <c r="AO224" s="102"/>
      <c r="AP224" s="112">
        <f t="shared" si="28"/>
        <v>0</v>
      </c>
      <c r="AQ224" s="113" t="e">
        <f t="shared" si="29"/>
        <v>#DIV/0!</v>
      </c>
    </row>
    <row r="225" spans="2:43" ht="12.75" x14ac:dyDescent="0.25">
      <c r="B225" s="64">
        <v>46243</v>
      </c>
      <c r="C225" s="65"/>
      <c r="D225" s="65"/>
      <c r="E225" s="65"/>
      <c r="F225" s="66"/>
      <c r="G225" s="65"/>
      <c r="H225" s="65"/>
      <c r="I225" s="65"/>
      <c r="J225" s="66"/>
      <c r="K225" s="67">
        <f t="shared" si="30"/>
        <v>0</v>
      </c>
      <c r="L225" s="68"/>
      <c r="M225" s="68"/>
      <c r="N225" s="65"/>
      <c r="O225" s="69"/>
      <c r="P225" s="65"/>
      <c r="Q225" s="65"/>
      <c r="R225" s="65"/>
      <c r="S225" s="70"/>
      <c r="T225" s="65"/>
      <c r="U225" s="65"/>
      <c r="V225" s="65"/>
      <c r="W225" s="66"/>
      <c r="X225" s="65"/>
      <c r="Y225" s="65"/>
      <c r="Z225" s="65"/>
      <c r="AA225" s="66"/>
      <c r="AB225" s="68"/>
      <c r="AC225" s="68"/>
      <c r="AD225" s="68"/>
      <c r="AE225" s="71"/>
      <c r="AF225" s="72"/>
      <c r="AG225" s="72"/>
      <c r="AH225" s="72"/>
      <c r="AI225" s="73"/>
      <c r="AJ225" s="74">
        <f t="shared" si="31"/>
        <v>0</v>
      </c>
      <c r="AK225" s="68"/>
      <c r="AL225" s="68"/>
      <c r="AM225" s="65"/>
      <c r="AN225" s="69"/>
      <c r="AO225" s="102"/>
      <c r="AP225" s="112">
        <f t="shared" si="28"/>
        <v>0</v>
      </c>
      <c r="AQ225" s="113" t="e">
        <f t="shared" si="29"/>
        <v>#DIV/0!</v>
      </c>
    </row>
    <row r="226" spans="2:43" ht="12.75" x14ac:dyDescent="0.25">
      <c r="B226" s="64">
        <v>46244</v>
      </c>
      <c r="C226" s="65"/>
      <c r="D226" s="65"/>
      <c r="E226" s="65"/>
      <c r="F226" s="66"/>
      <c r="G226" s="65"/>
      <c r="H226" s="65"/>
      <c r="I226" s="65"/>
      <c r="J226" s="66"/>
      <c r="K226" s="67">
        <f t="shared" si="30"/>
        <v>0</v>
      </c>
      <c r="L226" s="68"/>
      <c r="M226" s="68"/>
      <c r="N226" s="65"/>
      <c r="O226" s="69"/>
      <c r="P226" s="65"/>
      <c r="Q226" s="65"/>
      <c r="R226" s="65"/>
      <c r="S226" s="70"/>
      <c r="T226" s="65"/>
      <c r="U226" s="65"/>
      <c r="V226" s="65"/>
      <c r="W226" s="66"/>
      <c r="X226" s="65"/>
      <c r="Y226" s="65"/>
      <c r="Z226" s="65"/>
      <c r="AA226" s="66"/>
      <c r="AB226" s="68"/>
      <c r="AC226" s="68"/>
      <c r="AD226" s="68"/>
      <c r="AE226" s="71"/>
      <c r="AF226" s="72"/>
      <c r="AG226" s="72"/>
      <c r="AH226" s="72"/>
      <c r="AI226" s="73"/>
      <c r="AJ226" s="74">
        <f t="shared" si="31"/>
        <v>0</v>
      </c>
      <c r="AK226" s="68"/>
      <c r="AL226" s="68"/>
      <c r="AM226" s="65"/>
      <c r="AN226" s="69"/>
      <c r="AO226" s="102"/>
      <c r="AP226" s="112">
        <f t="shared" si="28"/>
        <v>0</v>
      </c>
      <c r="AQ226" s="113" t="e">
        <f t="shared" si="29"/>
        <v>#DIV/0!</v>
      </c>
    </row>
    <row r="227" spans="2:43" ht="12.75" x14ac:dyDescent="0.25">
      <c r="B227" s="64">
        <v>46245</v>
      </c>
      <c r="C227" s="65"/>
      <c r="D227" s="65"/>
      <c r="E227" s="65"/>
      <c r="F227" s="66"/>
      <c r="G227" s="65"/>
      <c r="H227" s="65"/>
      <c r="I227" s="65"/>
      <c r="J227" s="66"/>
      <c r="K227" s="67">
        <f t="shared" si="30"/>
        <v>0</v>
      </c>
      <c r="L227" s="68"/>
      <c r="M227" s="68"/>
      <c r="N227" s="65"/>
      <c r="O227" s="69"/>
      <c r="P227" s="65"/>
      <c r="Q227" s="65"/>
      <c r="R227" s="65"/>
      <c r="S227" s="70"/>
      <c r="T227" s="65"/>
      <c r="U227" s="65"/>
      <c r="V227" s="65"/>
      <c r="W227" s="66"/>
      <c r="X227" s="65"/>
      <c r="Y227" s="65"/>
      <c r="Z227" s="65"/>
      <c r="AA227" s="66"/>
      <c r="AB227" s="68"/>
      <c r="AC227" s="68"/>
      <c r="AD227" s="68"/>
      <c r="AE227" s="71"/>
      <c r="AF227" s="72"/>
      <c r="AG227" s="72"/>
      <c r="AH227" s="72"/>
      <c r="AI227" s="73"/>
      <c r="AJ227" s="74">
        <f t="shared" si="31"/>
        <v>0</v>
      </c>
      <c r="AK227" s="68"/>
      <c r="AL227" s="68"/>
      <c r="AM227" s="65"/>
      <c r="AN227" s="69"/>
      <c r="AO227" s="102"/>
      <c r="AP227" s="112">
        <f t="shared" si="28"/>
        <v>0</v>
      </c>
      <c r="AQ227" s="113" t="e">
        <f t="shared" si="29"/>
        <v>#DIV/0!</v>
      </c>
    </row>
    <row r="228" spans="2:43" ht="12.75" x14ac:dyDescent="0.25">
      <c r="B228" s="64">
        <v>46246</v>
      </c>
      <c r="C228" s="65"/>
      <c r="D228" s="65"/>
      <c r="E228" s="65"/>
      <c r="F228" s="66"/>
      <c r="G228" s="65"/>
      <c r="H228" s="65"/>
      <c r="I228" s="65"/>
      <c r="J228" s="66"/>
      <c r="K228" s="67">
        <f t="shared" si="30"/>
        <v>0</v>
      </c>
      <c r="L228" s="68"/>
      <c r="M228" s="68"/>
      <c r="N228" s="65"/>
      <c r="O228" s="69"/>
      <c r="P228" s="65"/>
      <c r="Q228" s="65"/>
      <c r="R228" s="65"/>
      <c r="S228" s="70"/>
      <c r="T228" s="65"/>
      <c r="U228" s="65"/>
      <c r="V228" s="65"/>
      <c r="W228" s="66"/>
      <c r="X228" s="65"/>
      <c r="Y228" s="65"/>
      <c r="Z228" s="65"/>
      <c r="AA228" s="66"/>
      <c r="AB228" s="68"/>
      <c r="AC228" s="68"/>
      <c r="AD228" s="68"/>
      <c r="AE228" s="71"/>
      <c r="AF228" s="72"/>
      <c r="AG228" s="72"/>
      <c r="AH228" s="72"/>
      <c r="AI228" s="73"/>
      <c r="AJ228" s="74">
        <f t="shared" si="31"/>
        <v>0</v>
      </c>
      <c r="AK228" s="68"/>
      <c r="AL228" s="68"/>
      <c r="AM228" s="65"/>
      <c r="AN228" s="69"/>
      <c r="AO228" s="102"/>
      <c r="AP228" s="112">
        <f t="shared" si="28"/>
        <v>0</v>
      </c>
      <c r="AQ228" s="113" t="e">
        <f t="shared" si="29"/>
        <v>#DIV/0!</v>
      </c>
    </row>
    <row r="229" spans="2:43" ht="12.75" x14ac:dyDescent="0.25">
      <c r="B229" s="64">
        <v>46247</v>
      </c>
      <c r="C229" s="65"/>
      <c r="D229" s="65"/>
      <c r="E229" s="65"/>
      <c r="F229" s="66"/>
      <c r="G229" s="65"/>
      <c r="H229" s="65"/>
      <c r="I229" s="65"/>
      <c r="J229" s="66"/>
      <c r="K229" s="67">
        <f t="shared" si="30"/>
        <v>0</v>
      </c>
      <c r="L229" s="68"/>
      <c r="M229" s="68"/>
      <c r="N229" s="65"/>
      <c r="O229" s="69"/>
      <c r="P229" s="65"/>
      <c r="Q229" s="65"/>
      <c r="R229" s="65"/>
      <c r="S229" s="70"/>
      <c r="T229" s="65"/>
      <c r="U229" s="65"/>
      <c r="V229" s="65"/>
      <c r="W229" s="66"/>
      <c r="X229" s="65"/>
      <c r="Y229" s="65"/>
      <c r="Z229" s="65"/>
      <c r="AA229" s="66"/>
      <c r="AB229" s="68"/>
      <c r="AC229" s="68"/>
      <c r="AD229" s="68"/>
      <c r="AE229" s="71"/>
      <c r="AF229" s="72"/>
      <c r="AG229" s="72"/>
      <c r="AH229" s="72"/>
      <c r="AI229" s="73"/>
      <c r="AJ229" s="74">
        <f t="shared" si="31"/>
        <v>0</v>
      </c>
      <c r="AK229" s="68"/>
      <c r="AL229" s="68"/>
      <c r="AM229" s="65"/>
      <c r="AN229" s="69"/>
      <c r="AO229" s="102"/>
      <c r="AP229" s="112">
        <f t="shared" si="28"/>
        <v>0</v>
      </c>
      <c r="AQ229" s="113" t="e">
        <f t="shared" si="29"/>
        <v>#DIV/0!</v>
      </c>
    </row>
    <row r="230" spans="2:43" ht="12.75" x14ac:dyDescent="0.25">
      <c r="B230" s="64">
        <v>46248</v>
      </c>
      <c r="C230" s="65"/>
      <c r="D230" s="65"/>
      <c r="E230" s="65"/>
      <c r="F230" s="66"/>
      <c r="G230" s="65"/>
      <c r="H230" s="65"/>
      <c r="I230" s="65"/>
      <c r="J230" s="66"/>
      <c r="K230" s="67">
        <f t="shared" si="30"/>
        <v>0</v>
      </c>
      <c r="L230" s="68"/>
      <c r="M230" s="68"/>
      <c r="N230" s="65"/>
      <c r="O230" s="69"/>
      <c r="P230" s="65"/>
      <c r="Q230" s="65"/>
      <c r="R230" s="65"/>
      <c r="S230" s="70"/>
      <c r="T230" s="65"/>
      <c r="U230" s="65"/>
      <c r="V230" s="65"/>
      <c r="W230" s="66"/>
      <c r="X230" s="65"/>
      <c r="Y230" s="65"/>
      <c r="Z230" s="65"/>
      <c r="AA230" s="66"/>
      <c r="AB230" s="68"/>
      <c r="AC230" s="68"/>
      <c r="AD230" s="68"/>
      <c r="AE230" s="71"/>
      <c r="AF230" s="72"/>
      <c r="AG230" s="72"/>
      <c r="AH230" s="72"/>
      <c r="AI230" s="73"/>
      <c r="AJ230" s="74">
        <f t="shared" si="31"/>
        <v>0</v>
      </c>
      <c r="AK230" s="68"/>
      <c r="AL230" s="68"/>
      <c r="AM230" s="65"/>
      <c r="AN230" s="69"/>
      <c r="AO230" s="102"/>
      <c r="AP230" s="112">
        <f t="shared" si="28"/>
        <v>0</v>
      </c>
      <c r="AQ230" s="113" t="e">
        <f t="shared" si="29"/>
        <v>#DIV/0!</v>
      </c>
    </row>
    <row r="231" spans="2:43" ht="12.75" x14ac:dyDescent="0.25">
      <c r="B231" s="64">
        <v>46249</v>
      </c>
      <c r="C231" s="65"/>
      <c r="D231" s="65"/>
      <c r="E231" s="65"/>
      <c r="F231" s="66"/>
      <c r="G231" s="65"/>
      <c r="H231" s="65"/>
      <c r="I231" s="65"/>
      <c r="J231" s="66"/>
      <c r="K231" s="67">
        <f t="shared" si="30"/>
        <v>0</v>
      </c>
      <c r="L231" s="68"/>
      <c r="M231" s="68"/>
      <c r="N231" s="65"/>
      <c r="O231" s="69"/>
      <c r="P231" s="65"/>
      <c r="Q231" s="65"/>
      <c r="R231" s="65"/>
      <c r="S231" s="70"/>
      <c r="T231" s="65"/>
      <c r="U231" s="65"/>
      <c r="V231" s="65"/>
      <c r="W231" s="66"/>
      <c r="X231" s="65"/>
      <c r="Y231" s="65"/>
      <c r="Z231" s="65"/>
      <c r="AA231" s="66"/>
      <c r="AB231" s="68"/>
      <c r="AC231" s="68"/>
      <c r="AD231" s="68"/>
      <c r="AE231" s="71"/>
      <c r="AF231" s="72"/>
      <c r="AG231" s="72"/>
      <c r="AH231" s="72"/>
      <c r="AI231" s="73"/>
      <c r="AJ231" s="74">
        <f t="shared" si="31"/>
        <v>0</v>
      </c>
      <c r="AK231" s="68"/>
      <c r="AL231" s="68"/>
      <c r="AM231" s="65"/>
      <c r="AN231" s="69"/>
      <c r="AO231" s="102"/>
      <c r="AP231" s="112">
        <f t="shared" si="28"/>
        <v>0</v>
      </c>
      <c r="AQ231" s="113" t="e">
        <f t="shared" si="29"/>
        <v>#DIV/0!</v>
      </c>
    </row>
    <row r="232" spans="2:43" ht="12.75" x14ac:dyDescent="0.25">
      <c r="B232" s="64">
        <v>46250</v>
      </c>
      <c r="C232" s="65"/>
      <c r="D232" s="65"/>
      <c r="E232" s="65"/>
      <c r="F232" s="66"/>
      <c r="G232" s="65"/>
      <c r="H232" s="65"/>
      <c r="I232" s="65"/>
      <c r="J232" s="66"/>
      <c r="K232" s="67">
        <f t="shared" si="30"/>
        <v>0</v>
      </c>
      <c r="L232" s="68"/>
      <c r="M232" s="68"/>
      <c r="N232" s="65"/>
      <c r="O232" s="69"/>
      <c r="P232" s="65"/>
      <c r="Q232" s="65"/>
      <c r="R232" s="65"/>
      <c r="S232" s="70"/>
      <c r="T232" s="65"/>
      <c r="U232" s="65"/>
      <c r="V232" s="65"/>
      <c r="W232" s="66"/>
      <c r="X232" s="65"/>
      <c r="Y232" s="65"/>
      <c r="Z232" s="65"/>
      <c r="AA232" s="66"/>
      <c r="AB232" s="68"/>
      <c r="AC232" s="68"/>
      <c r="AD232" s="68"/>
      <c r="AE232" s="71"/>
      <c r="AF232" s="72"/>
      <c r="AG232" s="72"/>
      <c r="AH232" s="72"/>
      <c r="AI232" s="73"/>
      <c r="AJ232" s="74">
        <f t="shared" si="31"/>
        <v>0</v>
      </c>
      <c r="AK232" s="68"/>
      <c r="AL232" s="68"/>
      <c r="AM232" s="65"/>
      <c r="AN232" s="69"/>
      <c r="AO232" s="102"/>
      <c r="AP232" s="112">
        <f t="shared" si="28"/>
        <v>0</v>
      </c>
      <c r="AQ232" s="113" t="e">
        <f t="shared" si="29"/>
        <v>#DIV/0!</v>
      </c>
    </row>
    <row r="233" spans="2:43" ht="12.75" x14ac:dyDescent="0.25">
      <c r="B233" s="64">
        <v>46251</v>
      </c>
      <c r="C233" s="65"/>
      <c r="D233" s="65"/>
      <c r="E233" s="65"/>
      <c r="F233" s="66"/>
      <c r="G233" s="65"/>
      <c r="H233" s="65"/>
      <c r="I233" s="65"/>
      <c r="J233" s="66"/>
      <c r="K233" s="67">
        <f t="shared" si="30"/>
        <v>0</v>
      </c>
      <c r="L233" s="68"/>
      <c r="M233" s="68"/>
      <c r="N233" s="65"/>
      <c r="O233" s="69"/>
      <c r="P233" s="65"/>
      <c r="Q233" s="65"/>
      <c r="R233" s="65"/>
      <c r="S233" s="70"/>
      <c r="T233" s="65"/>
      <c r="U233" s="65"/>
      <c r="V233" s="65"/>
      <c r="W233" s="66"/>
      <c r="X233" s="65"/>
      <c r="Y233" s="65"/>
      <c r="Z233" s="65"/>
      <c r="AA233" s="66"/>
      <c r="AB233" s="68"/>
      <c r="AC233" s="68"/>
      <c r="AD233" s="68"/>
      <c r="AE233" s="71"/>
      <c r="AF233" s="72"/>
      <c r="AG233" s="72"/>
      <c r="AH233" s="72"/>
      <c r="AI233" s="73"/>
      <c r="AJ233" s="74">
        <f t="shared" si="31"/>
        <v>0</v>
      </c>
      <c r="AK233" s="68"/>
      <c r="AL233" s="68"/>
      <c r="AM233" s="65"/>
      <c r="AN233" s="69"/>
      <c r="AO233" s="102"/>
      <c r="AP233" s="112">
        <f t="shared" si="28"/>
        <v>0</v>
      </c>
      <c r="AQ233" s="113" t="e">
        <f t="shared" si="29"/>
        <v>#DIV/0!</v>
      </c>
    </row>
    <row r="234" spans="2:43" ht="12.75" x14ac:dyDescent="0.25">
      <c r="B234" s="64">
        <v>46252</v>
      </c>
      <c r="C234" s="65"/>
      <c r="D234" s="65"/>
      <c r="E234" s="65"/>
      <c r="F234" s="66"/>
      <c r="G234" s="65"/>
      <c r="H234" s="65"/>
      <c r="I234" s="65"/>
      <c r="J234" s="66"/>
      <c r="K234" s="67">
        <f t="shared" si="30"/>
        <v>0</v>
      </c>
      <c r="L234" s="68"/>
      <c r="M234" s="68"/>
      <c r="N234" s="65"/>
      <c r="O234" s="69"/>
      <c r="P234" s="65"/>
      <c r="Q234" s="65"/>
      <c r="R234" s="65"/>
      <c r="S234" s="70"/>
      <c r="T234" s="65"/>
      <c r="U234" s="65"/>
      <c r="V234" s="65"/>
      <c r="W234" s="66"/>
      <c r="X234" s="65"/>
      <c r="Y234" s="65"/>
      <c r="Z234" s="65"/>
      <c r="AA234" s="66"/>
      <c r="AB234" s="68"/>
      <c r="AC234" s="68"/>
      <c r="AD234" s="68"/>
      <c r="AE234" s="71"/>
      <c r="AF234" s="72"/>
      <c r="AG234" s="72"/>
      <c r="AH234" s="72"/>
      <c r="AI234" s="73"/>
      <c r="AJ234" s="74">
        <f t="shared" si="31"/>
        <v>0</v>
      </c>
      <c r="AK234" s="68"/>
      <c r="AL234" s="68"/>
      <c r="AM234" s="65"/>
      <c r="AN234" s="69"/>
      <c r="AO234" s="102"/>
      <c r="AP234" s="112">
        <f t="shared" si="28"/>
        <v>0</v>
      </c>
      <c r="AQ234" s="113" t="e">
        <f t="shared" si="29"/>
        <v>#DIV/0!</v>
      </c>
    </row>
    <row r="235" spans="2:43" ht="12.75" x14ac:dyDescent="0.25">
      <c r="B235" s="64">
        <v>46253</v>
      </c>
      <c r="C235" s="65"/>
      <c r="D235" s="65"/>
      <c r="E235" s="65"/>
      <c r="F235" s="66"/>
      <c r="G235" s="65"/>
      <c r="H235" s="65"/>
      <c r="I235" s="65"/>
      <c r="J235" s="66"/>
      <c r="K235" s="67">
        <f t="shared" si="30"/>
        <v>0</v>
      </c>
      <c r="L235" s="68"/>
      <c r="M235" s="68"/>
      <c r="N235" s="65"/>
      <c r="O235" s="69"/>
      <c r="P235" s="65"/>
      <c r="Q235" s="65"/>
      <c r="R235" s="65"/>
      <c r="S235" s="70"/>
      <c r="T235" s="65"/>
      <c r="U235" s="65"/>
      <c r="V235" s="65"/>
      <c r="W235" s="66"/>
      <c r="X235" s="65"/>
      <c r="Y235" s="65"/>
      <c r="Z235" s="65"/>
      <c r="AA235" s="66"/>
      <c r="AB235" s="68"/>
      <c r="AC235" s="68"/>
      <c r="AD235" s="68"/>
      <c r="AE235" s="71"/>
      <c r="AF235" s="72"/>
      <c r="AG235" s="72"/>
      <c r="AH235" s="72"/>
      <c r="AI235" s="73"/>
      <c r="AJ235" s="74">
        <f t="shared" si="31"/>
        <v>0</v>
      </c>
      <c r="AK235" s="68"/>
      <c r="AL235" s="68"/>
      <c r="AM235" s="65"/>
      <c r="AN235" s="69"/>
      <c r="AO235" s="102"/>
      <c r="AP235" s="112">
        <f t="shared" si="28"/>
        <v>0</v>
      </c>
      <c r="AQ235" s="113" t="e">
        <f t="shared" si="29"/>
        <v>#DIV/0!</v>
      </c>
    </row>
    <row r="236" spans="2:43" ht="12.75" x14ac:dyDescent="0.25">
      <c r="B236" s="64">
        <v>46254</v>
      </c>
      <c r="C236" s="65"/>
      <c r="D236" s="65"/>
      <c r="E236" s="65"/>
      <c r="F236" s="66"/>
      <c r="G236" s="65"/>
      <c r="H236" s="65"/>
      <c r="I236" s="65"/>
      <c r="J236" s="66"/>
      <c r="K236" s="67">
        <f t="shared" si="30"/>
        <v>0</v>
      </c>
      <c r="L236" s="68"/>
      <c r="M236" s="68"/>
      <c r="N236" s="65"/>
      <c r="O236" s="69"/>
      <c r="P236" s="65"/>
      <c r="Q236" s="65"/>
      <c r="R236" s="65"/>
      <c r="S236" s="70"/>
      <c r="T236" s="65"/>
      <c r="U236" s="65"/>
      <c r="V236" s="65"/>
      <c r="W236" s="66"/>
      <c r="X236" s="65"/>
      <c r="Y236" s="65"/>
      <c r="Z236" s="65"/>
      <c r="AA236" s="66"/>
      <c r="AB236" s="68"/>
      <c r="AC236" s="68"/>
      <c r="AD236" s="68"/>
      <c r="AE236" s="71"/>
      <c r="AF236" s="72"/>
      <c r="AG236" s="72"/>
      <c r="AH236" s="72"/>
      <c r="AI236" s="73"/>
      <c r="AJ236" s="74">
        <f t="shared" si="31"/>
        <v>0</v>
      </c>
      <c r="AK236" s="68"/>
      <c r="AL236" s="68"/>
      <c r="AM236" s="65"/>
      <c r="AN236" s="69"/>
      <c r="AO236" s="102"/>
      <c r="AP236" s="112">
        <f t="shared" si="28"/>
        <v>0</v>
      </c>
      <c r="AQ236" s="113" t="e">
        <f t="shared" si="29"/>
        <v>#DIV/0!</v>
      </c>
    </row>
    <row r="237" spans="2:43" ht="12.75" x14ac:dyDescent="0.25">
      <c r="B237" s="64">
        <v>46255</v>
      </c>
      <c r="C237" s="65"/>
      <c r="D237" s="65"/>
      <c r="E237" s="65"/>
      <c r="F237" s="66"/>
      <c r="G237" s="65"/>
      <c r="H237" s="65"/>
      <c r="I237" s="65"/>
      <c r="J237" s="66"/>
      <c r="K237" s="67">
        <f t="shared" si="30"/>
        <v>0</v>
      </c>
      <c r="L237" s="68"/>
      <c r="M237" s="68"/>
      <c r="N237" s="65"/>
      <c r="O237" s="69"/>
      <c r="P237" s="65"/>
      <c r="Q237" s="65"/>
      <c r="R237" s="65"/>
      <c r="S237" s="70"/>
      <c r="T237" s="65"/>
      <c r="U237" s="65"/>
      <c r="V237" s="65"/>
      <c r="W237" s="66"/>
      <c r="X237" s="65"/>
      <c r="Y237" s="65"/>
      <c r="Z237" s="65"/>
      <c r="AA237" s="66"/>
      <c r="AB237" s="68"/>
      <c r="AC237" s="68"/>
      <c r="AD237" s="68"/>
      <c r="AE237" s="71"/>
      <c r="AF237" s="72"/>
      <c r="AG237" s="72"/>
      <c r="AH237" s="72"/>
      <c r="AI237" s="73"/>
      <c r="AJ237" s="74">
        <f t="shared" si="31"/>
        <v>0</v>
      </c>
      <c r="AK237" s="68"/>
      <c r="AL237" s="68"/>
      <c r="AM237" s="65"/>
      <c r="AN237" s="69"/>
      <c r="AO237" s="102"/>
      <c r="AP237" s="112">
        <f t="shared" si="28"/>
        <v>0</v>
      </c>
      <c r="AQ237" s="113" t="e">
        <f t="shared" si="29"/>
        <v>#DIV/0!</v>
      </c>
    </row>
    <row r="238" spans="2:43" ht="12.75" x14ac:dyDescent="0.25">
      <c r="B238" s="64">
        <v>46256</v>
      </c>
      <c r="C238" s="65"/>
      <c r="D238" s="65"/>
      <c r="E238" s="65"/>
      <c r="F238" s="66"/>
      <c r="G238" s="65"/>
      <c r="H238" s="65"/>
      <c r="I238" s="65"/>
      <c r="J238" s="66"/>
      <c r="K238" s="67">
        <f t="shared" si="30"/>
        <v>0</v>
      </c>
      <c r="L238" s="68"/>
      <c r="M238" s="68"/>
      <c r="N238" s="65"/>
      <c r="O238" s="69"/>
      <c r="P238" s="65"/>
      <c r="Q238" s="65"/>
      <c r="R238" s="65"/>
      <c r="S238" s="70"/>
      <c r="T238" s="65"/>
      <c r="U238" s="65"/>
      <c r="V238" s="65"/>
      <c r="W238" s="66"/>
      <c r="X238" s="65"/>
      <c r="Y238" s="65"/>
      <c r="Z238" s="65"/>
      <c r="AA238" s="66"/>
      <c r="AB238" s="68"/>
      <c r="AC238" s="68"/>
      <c r="AD238" s="68"/>
      <c r="AE238" s="71"/>
      <c r="AF238" s="72"/>
      <c r="AG238" s="72"/>
      <c r="AH238" s="72"/>
      <c r="AI238" s="73"/>
      <c r="AJ238" s="74">
        <f t="shared" si="31"/>
        <v>0</v>
      </c>
      <c r="AK238" s="68"/>
      <c r="AL238" s="68"/>
      <c r="AM238" s="65"/>
      <c r="AN238" s="69"/>
      <c r="AO238" s="102"/>
      <c r="AP238" s="112">
        <f t="shared" si="28"/>
        <v>0</v>
      </c>
      <c r="AQ238" s="113" t="e">
        <f t="shared" si="29"/>
        <v>#DIV/0!</v>
      </c>
    </row>
    <row r="239" spans="2:43" ht="12.75" x14ac:dyDescent="0.25">
      <c r="B239" s="64">
        <v>46257</v>
      </c>
      <c r="C239" s="65"/>
      <c r="D239" s="65"/>
      <c r="E239" s="65"/>
      <c r="F239" s="66"/>
      <c r="G239" s="65"/>
      <c r="H239" s="65"/>
      <c r="I239" s="65"/>
      <c r="J239" s="66"/>
      <c r="K239" s="67">
        <f t="shared" si="30"/>
        <v>0</v>
      </c>
      <c r="L239" s="68"/>
      <c r="M239" s="68"/>
      <c r="N239" s="65"/>
      <c r="O239" s="69"/>
      <c r="P239" s="65"/>
      <c r="Q239" s="65"/>
      <c r="R239" s="65"/>
      <c r="S239" s="70"/>
      <c r="T239" s="65"/>
      <c r="U239" s="65"/>
      <c r="V239" s="65"/>
      <c r="W239" s="66"/>
      <c r="X239" s="65"/>
      <c r="Y239" s="65"/>
      <c r="Z239" s="65"/>
      <c r="AA239" s="66"/>
      <c r="AB239" s="68"/>
      <c r="AC239" s="68"/>
      <c r="AD239" s="68"/>
      <c r="AE239" s="71"/>
      <c r="AF239" s="72"/>
      <c r="AG239" s="72"/>
      <c r="AH239" s="72"/>
      <c r="AI239" s="73"/>
      <c r="AJ239" s="74">
        <f t="shared" si="31"/>
        <v>0</v>
      </c>
      <c r="AK239" s="68"/>
      <c r="AL239" s="68"/>
      <c r="AM239" s="65"/>
      <c r="AN239" s="69"/>
      <c r="AO239" s="102"/>
      <c r="AP239" s="112">
        <f t="shared" si="28"/>
        <v>0</v>
      </c>
      <c r="AQ239" s="113" t="e">
        <f t="shared" si="29"/>
        <v>#DIV/0!</v>
      </c>
    </row>
    <row r="240" spans="2:43" ht="12.75" x14ac:dyDescent="0.25">
      <c r="B240" s="64">
        <v>46258</v>
      </c>
      <c r="C240" s="65"/>
      <c r="D240" s="65"/>
      <c r="E240" s="65"/>
      <c r="F240" s="66"/>
      <c r="G240" s="65"/>
      <c r="H240" s="65"/>
      <c r="I240" s="65"/>
      <c r="J240" s="66"/>
      <c r="K240" s="67">
        <f t="shared" si="30"/>
        <v>0</v>
      </c>
      <c r="L240" s="68"/>
      <c r="M240" s="68"/>
      <c r="N240" s="65"/>
      <c r="O240" s="69"/>
      <c r="P240" s="65"/>
      <c r="Q240" s="65"/>
      <c r="R240" s="65"/>
      <c r="S240" s="70"/>
      <c r="T240" s="65"/>
      <c r="U240" s="65"/>
      <c r="V240" s="65"/>
      <c r="W240" s="66"/>
      <c r="X240" s="65"/>
      <c r="Y240" s="65"/>
      <c r="Z240" s="65"/>
      <c r="AA240" s="66"/>
      <c r="AB240" s="68"/>
      <c r="AC240" s="68"/>
      <c r="AD240" s="68"/>
      <c r="AE240" s="71"/>
      <c r="AF240" s="72"/>
      <c r="AG240" s="72"/>
      <c r="AH240" s="72"/>
      <c r="AI240" s="73"/>
      <c r="AJ240" s="74">
        <f t="shared" si="31"/>
        <v>0</v>
      </c>
      <c r="AK240" s="68"/>
      <c r="AL240" s="68"/>
      <c r="AM240" s="65"/>
      <c r="AN240" s="69"/>
      <c r="AO240" s="102"/>
      <c r="AP240" s="112">
        <f t="shared" si="28"/>
        <v>0</v>
      </c>
      <c r="AQ240" s="113" t="e">
        <f t="shared" si="29"/>
        <v>#DIV/0!</v>
      </c>
    </row>
    <row r="241" spans="2:43" ht="12.75" x14ac:dyDescent="0.25">
      <c r="B241" s="64">
        <v>46259</v>
      </c>
      <c r="C241" s="65"/>
      <c r="D241" s="65"/>
      <c r="E241" s="65"/>
      <c r="F241" s="66"/>
      <c r="G241" s="65"/>
      <c r="H241" s="65"/>
      <c r="I241" s="65"/>
      <c r="J241" s="66"/>
      <c r="K241" s="67">
        <f t="shared" si="30"/>
        <v>0</v>
      </c>
      <c r="L241" s="68"/>
      <c r="M241" s="68"/>
      <c r="N241" s="65"/>
      <c r="O241" s="69"/>
      <c r="P241" s="65"/>
      <c r="Q241" s="65"/>
      <c r="R241" s="65"/>
      <c r="S241" s="70"/>
      <c r="T241" s="65"/>
      <c r="U241" s="65"/>
      <c r="V241" s="65"/>
      <c r="W241" s="66"/>
      <c r="X241" s="65"/>
      <c r="Y241" s="65"/>
      <c r="Z241" s="65"/>
      <c r="AA241" s="66"/>
      <c r="AB241" s="68"/>
      <c r="AC241" s="68"/>
      <c r="AD241" s="68"/>
      <c r="AE241" s="71"/>
      <c r="AF241" s="72"/>
      <c r="AG241" s="72"/>
      <c r="AH241" s="72"/>
      <c r="AI241" s="73"/>
      <c r="AJ241" s="74">
        <f t="shared" si="31"/>
        <v>0</v>
      </c>
      <c r="AK241" s="68"/>
      <c r="AL241" s="68"/>
      <c r="AM241" s="65"/>
      <c r="AN241" s="69"/>
      <c r="AO241" s="102"/>
      <c r="AP241" s="112">
        <f t="shared" si="28"/>
        <v>0</v>
      </c>
      <c r="AQ241" s="113" t="e">
        <f t="shared" si="29"/>
        <v>#DIV/0!</v>
      </c>
    </row>
    <row r="242" spans="2:43" ht="12.75" x14ac:dyDescent="0.25">
      <c r="B242" s="64">
        <v>46260</v>
      </c>
      <c r="C242" s="65"/>
      <c r="D242" s="65"/>
      <c r="E242" s="65"/>
      <c r="F242" s="66"/>
      <c r="G242" s="65"/>
      <c r="H242" s="65"/>
      <c r="I242" s="65"/>
      <c r="J242" s="66"/>
      <c r="K242" s="67">
        <f t="shared" si="30"/>
        <v>0</v>
      </c>
      <c r="L242" s="68"/>
      <c r="M242" s="68"/>
      <c r="N242" s="65"/>
      <c r="O242" s="69"/>
      <c r="P242" s="65"/>
      <c r="Q242" s="65"/>
      <c r="R242" s="65"/>
      <c r="S242" s="70"/>
      <c r="T242" s="65"/>
      <c r="U242" s="65"/>
      <c r="V242" s="65"/>
      <c r="W242" s="66"/>
      <c r="X242" s="65"/>
      <c r="Y242" s="65"/>
      <c r="Z242" s="65"/>
      <c r="AA242" s="66"/>
      <c r="AB242" s="68"/>
      <c r="AC242" s="68"/>
      <c r="AD242" s="68"/>
      <c r="AE242" s="71"/>
      <c r="AF242" s="72"/>
      <c r="AG242" s="72"/>
      <c r="AH242" s="72"/>
      <c r="AI242" s="73"/>
      <c r="AJ242" s="74">
        <f t="shared" si="31"/>
        <v>0</v>
      </c>
      <c r="AK242" s="68"/>
      <c r="AL242" s="68"/>
      <c r="AM242" s="65"/>
      <c r="AN242" s="69"/>
      <c r="AO242" s="102"/>
      <c r="AP242" s="112">
        <f t="shared" si="28"/>
        <v>0</v>
      </c>
      <c r="AQ242" s="113" t="e">
        <f t="shared" si="29"/>
        <v>#DIV/0!</v>
      </c>
    </row>
    <row r="243" spans="2:43" ht="12.75" x14ac:dyDescent="0.25">
      <c r="B243" s="64">
        <v>46261</v>
      </c>
      <c r="C243" s="65"/>
      <c r="D243" s="65"/>
      <c r="E243" s="65"/>
      <c r="F243" s="66"/>
      <c r="G243" s="65"/>
      <c r="H243" s="65"/>
      <c r="I243" s="65"/>
      <c r="J243" s="66"/>
      <c r="K243" s="67">
        <f t="shared" si="30"/>
        <v>0</v>
      </c>
      <c r="L243" s="68"/>
      <c r="M243" s="68"/>
      <c r="N243" s="65"/>
      <c r="O243" s="69"/>
      <c r="P243" s="65"/>
      <c r="Q243" s="65"/>
      <c r="R243" s="65"/>
      <c r="S243" s="70"/>
      <c r="T243" s="65"/>
      <c r="U243" s="65"/>
      <c r="V243" s="65"/>
      <c r="W243" s="66"/>
      <c r="X243" s="65"/>
      <c r="Y243" s="65"/>
      <c r="Z243" s="65"/>
      <c r="AA243" s="66"/>
      <c r="AB243" s="68"/>
      <c r="AC243" s="68"/>
      <c r="AD243" s="68"/>
      <c r="AE243" s="71"/>
      <c r="AF243" s="72"/>
      <c r="AG243" s="72"/>
      <c r="AH243" s="72"/>
      <c r="AI243" s="73"/>
      <c r="AJ243" s="74">
        <f t="shared" si="31"/>
        <v>0</v>
      </c>
      <c r="AK243" s="68"/>
      <c r="AL243" s="68"/>
      <c r="AM243" s="65"/>
      <c r="AN243" s="69"/>
      <c r="AO243" s="102"/>
      <c r="AP243" s="112">
        <f t="shared" si="28"/>
        <v>0</v>
      </c>
      <c r="AQ243" s="113" t="e">
        <f t="shared" si="29"/>
        <v>#DIV/0!</v>
      </c>
    </row>
    <row r="244" spans="2:43" ht="12.75" x14ac:dyDescent="0.25">
      <c r="B244" s="64">
        <v>46262</v>
      </c>
      <c r="C244" s="65"/>
      <c r="D244" s="65"/>
      <c r="E244" s="65"/>
      <c r="F244" s="66"/>
      <c r="G244" s="65"/>
      <c r="H244" s="65"/>
      <c r="I244" s="65"/>
      <c r="J244" s="66"/>
      <c r="K244" s="67">
        <f t="shared" si="30"/>
        <v>0</v>
      </c>
      <c r="L244" s="68"/>
      <c r="M244" s="68"/>
      <c r="N244" s="65"/>
      <c r="O244" s="69"/>
      <c r="P244" s="65"/>
      <c r="Q244" s="65"/>
      <c r="R244" s="65"/>
      <c r="S244" s="70"/>
      <c r="T244" s="65"/>
      <c r="U244" s="65"/>
      <c r="V244" s="65"/>
      <c r="W244" s="66"/>
      <c r="X244" s="65"/>
      <c r="Y244" s="65"/>
      <c r="Z244" s="65"/>
      <c r="AA244" s="66"/>
      <c r="AB244" s="68"/>
      <c r="AC244" s="68"/>
      <c r="AD244" s="68"/>
      <c r="AE244" s="71"/>
      <c r="AF244" s="72"/>
      <c r="AG244" s="72"/>
      <c r="AH244" s="72"/>
      <c r="AI244" s="73"/>
      <c r="AJ244" s="74">
        <f t="shared" si="31"/>
        <v>0</v>
      </c>
      <c r="AK244" s="68"/>
      <c r="AL244" s="68"/>
      <c r="AM244" s="65"/>
      <c r="AN244" s="69"/>
      <c r="AO244" s="102"/>
      <c r="AP244" s="112">
        <f t="shared" si="28"/>
        <v>0</v>
      </c>
      <c r="AQ244" s="113" t="e">
        <f t="shared" si="29"/>
        <v>#DIV/0!</v>
      </c>
    </row>
    <row r="245" spans="2:43" ht="12.75" x14ac:dyDescent="0.25">
      <c r="B245" s="64">
        <v>46263</v>
      </c>
      <c r="C245" s="65"/>
      <c r="D245" s="65"/>
      <c r="E245" s="65"/>
      <c r="F245" s="66"/>
      <c r="G245" s="65"/>
      <c r="H245" s="65"/>
      <c r="I245" s="65"/>
      <c r="J245" s="66"/>
      <c r="K245" s="67">
        <f t="shared" si="30"/>
        <v>0</v>
      </c>
      <c r="L245" s="68"/>
      <c r="M245" s="68"/>
      <c r="N245" s="65"/>
      <c r="O245" s="69"/>
      <c r="P245" s="65"/>
      <c r="Q245" s="65"/>
      <c r="R245" s="65"/>
      <c r="S245" s="70"/>
      <c r="T245" s="65"/>
      <c r="U245" s="65"/>
      <c r="V245" s="65"/>
      <c r="W245" s="66"/>
      <c r="X245" s="65"/>
      <c r="Y245" s="65"/>
      <c r="Z245" s="65"/>
      <c r="AA245" s="66"/>
      <c r="AB245" s="68"/>
      <c r="AC245" s="68"/>
      <c r="AD245" s="68"/>
      <c r="AE245" s="71"/>
      <c r="AF245" s="72"/>
      <c r="AG245" s="72"/>
      <c r="AH245" s="72"/>
      <c r="AI245" s="73"/>
      <c r="AJ245" s="74">
        <f t="shared" si="31"/>
        <v>0</v>
      </c>
      <c r="AK245" s="68"/>
      <c r="AL245" s="68"/>
      <c r="AM245" s="65"/>
      <c r="AN245" s="69"/>
      <c r="AO245" s="102"/>
      <c r="AP245" s="112">
        <f t="shared" si="28"/>
        <v>0</v>
      </c>
      <c r="AQ245" s="113" t="e">
        <f t="shared" si="29"/>
        <v>#DIV/0!</v>
      </c>
    </row>
    <row r="246" spans="2:43" ht="12.75" x14ac:dyDescent="0.25">
      <c r="B246" s="64">
        <v>46264</v>
      </c>
      <c r="C246" s="65"/>
      <c r="D246" s="65"/>
      <c r="E246" s="65"/>
      <c r="F246" s="66"/>
      <c r="G246" s="65"/>
      <c r="H246" s="65"/>
      <c r="I246" s="65"/>
      <c r="J246" s="66"/>
      <c r="K246" s="67">
        <f t="shared" si="30"/>
        <v>0</v>
      </c>
      <c r="L246" s="68"/>
      <c r="M246" s="68"/>
      <c r="N246" s="65"/>
      <c r="O246" s="69"/>
      <c r="P246" s="65"/>
      <c r="Q246" s="65"/>
      <c r="R246" s="65"/>
      <c r="S246" s="70"/>
      <c r="T246" s="65"/>
      <c r="U246" s="65"/>
      <c r="V246" s="65"/>
      <c r="W246" s="66"/>
      <c r="X246" s="65"/>
      <c r="Y246" s="65"/>
      <c r="Z246" s="65"/>
      <c r="AA246" s="66"/>
      <c r="AB246" s="68"/>
      <c r="AC246" s="68"/>
      <c r="AD246" s="68"/>
      <c r="AE246" s="71"/>
      <c r="AF246" s="72"/>
      <c r="AG246" s="72"/>
      <c r="AH246" s="72"/>
      <c r="AI246" s="73"/>
      <c r="AJ246" s="74">
        <f t="shared" si="31"/>
        <v>0</v>
      </c>
      <c r="AK246" s="68"/>
      <c r="AL246" s="68"/>
      <c r="AM246" s="65"/>
      <c r="AN246" s="69"/>
      <c r="AO246" s="102"/>
      <c r="AP246" s="112">
        <f t="shared" si="28"/>
        <v>0</v>
      </c>
      <c r="AQ246" s="113" t="e">
        <f t="shared" si="29"/>
        <v>#DIV/0!</v>
      </c>
    </row>
    <row r="247" spans="2:43" ht="12.75" x14ac:dyDescent="0.25">
      <c r="B247" s="64">
        <v>46265</v>
      </c>
      <c r="C247" s="65"/>
      <c r="D247" s="65"/>
      <c r="E247" s="65"/>
      <c r="F247" s="66"/>
      <c r="G247" s="65"/>
      <c r="H247" s="65"/>
      <c r="I247" s="65"/>
      <c r="J247" s="66"/>
      <c r="K247" s="67">
        <f t="shared" si="30"/>
        <v>0</v>
      </c>
      <c r="L247" s="68"/>
      <c r="M247" s="68"/>
      <c r="N247" s="65"/>
      <c r="O247" s="69"/>
      <c r="P247" s="65"/>
      <c r="Q247" s="65"/>
      <c r="R247" s="65"/>
      <c r="S247" s="70"/>
      <c r="T247" s="65"/>
      <c r="U247" s="65"/>
      <c r="V247" s="65"/>
      <c r="W247" s="66"/>
      <c r="X247" s="65"/>
      <c r="Y247" s="65"/>
      <c r="Z247" s="65"/>
      <c r="AA247" s="66"/>
      <c r="AB247" s="68"/>
      <c r="AC247" s="68"/>
      <c r="AD247" s="68"/>
      <c r="AE247" s="71"/>
      <c r="AF247" s="72"/>
      <c r="AG247" s="72"/>
      <c r="AH247" s="72"/>
      <c r="AI247" s="73"/>
      <c r="AJ247" s="74">
        <f t="shared" si="31"/>
        <v>0</v>
      </c>
      <c r="AK247" s="68"/>
      <c r="AL247" s="68"/>
      <c r="AM247" s="65"/>
      <c r="AN247" s="69"/>
      <c r="AO247" s="102"/>
      <c r="AP247" s="112">
        <f t="shared" si="28"/>
        <v>0</v>
      </c>
      <c r="AQ247" s="113" t="e">
        <f t="shared" si="29"/>
        <v>#DIV/0!</v>
      </c>
    </row>
    <row r="248" spans="2:43" ht="12.75" x14ac:dyDescent="0.25">
      <c r="B248" s="64">
        <v>46266</v>
      </c>
      <c r="C248" s="65"/>
      <c r="D248" s="65"/>
      <c r="E248" s="65"/>
      <c r="F248" s="66"/>
      <c r="G248" s="65"/>
      <c r="H248" s="65"/>
      <c r="I248" s="65"/>
      <c r="J248" s="66"/>
      <c r="K248" s="67">
        <f t="shared" si="30"/>
        <v>0</v>
      </c>
      <c r="L248" s="68"/>
      <c r="M248" s="68"/>
      <c r="N248" s="65"/>
      <c r="O248" s="69"/>
      <c r="P248" s="65"/>
      <c r="Q248" s="65"/>
      <c r="R248" s="65"/>
      <c r="S248" s="70"/>
      <c r="T248" s="65"/>
      <c r="U248" s="65"/>
      <c r="V248" s="65"/>
      <c r="W248" s="66"/>
      <c r="X248" s="65"/>
      <c r="Y248" s="65"/>
      <c r="Z248" s="65"/>
      <c r="AA248" s="66"/>
      <c r="AB248" s="68"/>
      <c r="AC248" s="68"/>
      <c r="AD248" s="68"/>
      <c r="AE248" s="71"/>
      <c r="AF248" s="72"/>
      <c r="AG248" s="72"/>
      <c r="AH248" s="72"/>
      <c r="AI248" s="73"/>
      <c r="AJ248" s="74">
        <f t="shared" si="31"/>
        <v>0</v>
      </c>
      <c r="AK248" s="68"/>
      <c r="AL248" s="68"/>
      <c r="AM248" s="65"/>
      <c r="AN248" s="69"/>
      <c r="AO248" s="102"/>
      <c r="AP248" s="112">
        <f t="shared" si="28"/>
        <v>0</v>
      </c>
      <c r="AQ248" s="113" t="e">
        <f t="shared" si="29"/>
        <v>#DIV/0!</v>
      </c>
    </row>
    <row r="249" spans="2:43" ht="12.75" x14ac:dyDescent="0.25">
      <c r="B249" s="64">
        <v>46267</v>
      </c>
      <c r="C249" s="65"/>
      <c r="D249" s="65"/>
      <c r="E249" s="65"/>
      <c r="F249" s="66"/>
      <c r="G249" s="65"/>
      <c r="H249" s="65"/>
      <c r="I249" s="65"/>
      <c r="J249" s="66"/>
      <c r="K249" s="67">
        <f t="shared" si="30"/>
        <v>0</v>
      </c>
      <c r="L249" s="68"/>
      <c r="M249" s="68"/>
      <c r="N249" s="65"/>
      <c r="O249" s="69"/>
      <c r="P249" s="65"/>
      <c r="Q249" s="65"/>
      <c r="R249" s="65"/>
      <c r="S249" s="70"/>
      <c r="T249" s="65"/>
      <c r="U249" s="65"/>
      <c r="V249" s="65"/>
      <c r="W249" s="66"/>
      <c r="X249" s="65"/>
      <c r="Y249" s="65"/>
      <c r="Z249" s="65"/>
      <c r="AA249" s="66"/>
      <c r="AB249" s="68"/>
      <c r="AC249" s="68"/>
      <c r="AD249" s="68"/>
      <c r="AE249" s="71"/>
      <c r="AF249" s="72"/>
      <c r="AG249" s="72"/>
      <c r="AH249" s="72"/>
      <c r="AI249" s="73"/>
      <c r="AJ249" s="74">
        <f t="shared" si="31"/>
        <v>0</v>
      </c>
      <c r="AK249" s="68"/>
      <c r="AL249" s="68"/>
      <c r="AM249" s="65"/>
      <c r="AN249" s="69"/>
      <c r="AO249" s="102"/>
      <c r="AP249" s="112">
        <f t="shared" si="28"/>
        <v>0</v>
      </c>
      <c r="AQ249" s="113" t="e">
        <f t="shared" si="29"/>
        <v>#DIV/0!</v>
      </c>
    </row>
    <row r="250" spans="2:43" ht="12.75" x14ac:dyDescent="0.25">
      <c r="B250" s="64">
        <v>46268</v>
      </c>
      <c r="C250" s="65"/>
      <c r="D250" s="65"/>
      <c r="E250" s="65"/>
      <c r="F250" s="66"/>
      <c r="G250" s="65"/>
      <c r="H250" s="65"/>
      <c r="I250" s="65"/>
      <c r="J250" s="66"/>
      <c r="K250" s="67">
        <f t="shared" si="30"/>
        <v>0</v>
      </c>
      <c r="L250" s="68"/>
      <c r="M250" s="68"/>
      <c r="N250" s="65"/>
      <c r="O250" s="69"/>
      <c r="P250" s="65"/>
      <c r="Q250" s="65"/>
      <c r="R250" s="65"/>
      <c r="S250" s="70"/>
      <c r="T250" s="65"/>
      <c r="U250" s="65"/>
      <c r="V250" s="65"/>
      <c r="W250" s="66"/>
      <c r="X250" s="65"/>
      <c r="Y250" s="65"/>
      <c r="Z250" s="65"/>
      <c r="AA250" s="66"/>
      <c r="AB250" s="68"/>
      <c r="AC250" s="68"/>
      <c r="AD250" s="68"/>
      <c r="AE250" s="71"/>
      <c r="AF250" s="72"/>
      <c r="AG250" s="72"/>
      <c r="AH250" s="72"/>
      <c r="AI250" s="73"/>
      <c r="AJ250" s="74">
        <f t="shared" si="31"/>
        <v>0</v>
      </c>
      <c r="AK250" s="68"/>
      <c r="AL250" s="68"/>
      <c r="AM250" s="65"/>
      <c r="AN250" s="69"/>
      <c r="AO250" s="102"/>
      <c r="AP250" s="112">
        <f t="shared" si="28"/>
        <v>0</v>
      </c>
      <c r="AQ250" s="113" t="e">
        <f t="shared" si="29"/>
        <v>#DIV/0!</v>
      </c>
    </row>
    <row r="251" spans="2:43" ht="12.75" x14ac:dyDescent="0.25">
      <c r="B251" s="64">
        <v>46269</v>
      </c>
      <c r="C251" s="65"/>
      <c r="D251" s="65"/>
      <c r="E251" s="65"/>
      <c r="F251" s="66"/>
      <c r="G251" s="65"/>
      <c r="H251" s="65"/>
      <c r="I251" s="65"/>
      <c r="J251" s="66"/>
      <c r="K251" s="67">
        <f t="shared" si="30"/>
        <v>0</v>
      </c>
      <c r="L251" s="68"/>
      <c r="M251" s="68"/>
      <c r="N251" s="65"/>
      <c r="O251" s="69"/>
      <c r="P251" s="65"/>
      <c r="Q251" s="65"/>
      <c r="R251" s="65"/>
      <c r="S251" s="70"/>
      <c r="T251" s="65"/>
      <c r="U251" s="65"/>
      <c r="V251" s="65"/>
      <c r="W251" s="66"/>
      <c r="X251" s="65"/>
      <c r="Y251" s="65"/>
      <c r="Z251" s="65"/>
      <c r="AA251" s="66"/>
      <c r="AB251" s="68"/>
      <c r="AC251" s="68"/>
      <c r="AD251" s="68"/>
      <c r="AE251" s="71"/>
      <c r="AF251" s="72"/>
      <c r="AG251" s="72"/>
      <c r="AH251" s="72"/>
      <c r="AI251" s="73"/>
      <c r="AJ251" s="74">
        <f t="shared" si="31"/>
        <v>0</v>
      </c>
      <c r="AK251" s="68"/>
      <c r="AL251" s="68"/>
      <c r="AM251" s="65"/>
      <c r="AN251" s="69"/>
      <c r="AO251" s="102"/>
      <c r="AP251" s="112">
        <f t="shared" si="28"/>
        <v>0</v>
      </c>
      <c r="AQ251" s="113" t="e">
        <f t="shared" si="29"/>
        <v>#DIV/0!</v>
      </c>
    </row>
    <row r="252" spans="2:43" ht="12.75" x14ac:dyDescent="0.25">
      <c r="B252" s="64">
        <v>46270</v>
      </c>
      <c r="C252" s="65"/>
      <c r="D252" s="65"/>
      <c r="E252" s="65"/>
      <c r="F252" s="66"/>
      <c r="G252" s="65"/>
      <c r="H252" s="65"/>
      <c r="I252" s="65"/>
      <c r="J252" s="66"/>
      <c r="K252" s="67">
        <f t="shared" si="30"/>
        <v>0</v>
      </c>
      <c r="L252" s="68"/>
      <c r="M252" s="68"/>
      <c r="N252" s="65"/>
      <c r="O252" s="69"/>
      <c r="P252" s="65"/>
      <c r="Q252" s="65"/>
      <c r="R252" s="65"/>
      <c r="S252" s="70"/>
      <c r="T252" s="65"/>
      <c r="U252" s="65"/>
      <c r="V252" s="65"/>
      <c r="W252" s="66"/>
      <c r="X252" s="65"/>
      <c r="Y252" s="65"/>
      <c r="Z252" s="65"/>
      <c r="AA252" s="66"/>
      <c r="AB252" s="68"/>
      <c r="AC252" s="68"/>
      <c r="AD252" s="68"/>
      <c r="AE252" s="71"/>
      <c r="AF252" s="72"/>
      <c r="AG252" s="72"/>
      <c r="AH252" s="72"/>
      <c r="AI252" s="73"/>
      <c r="AJ252" s="74">
        <f t="shared" si="31"/>
        <v>0</v>
      </c>
      <c r="AK252" s="68"/>
      <c r="AL252" s="68"/>
      <c r="AM252" s="65"/>
      <c r="AN252" s="69"/>
      <c r="AO252" s="102"/>
      <c r="AP252" s="112">
        <f t="shared" si="28"/>
        <v>0</v>
      </c>
      <c r="AQ252" s="113" t="e">
        <f t="shared" si="29"/>
        <v>#DIV/0!</v>
      </c>
    </row>
    <row r="253" spans="2:43" ht="12.75" x14ac:dyDescent="0.25">
      <c r="B253" s="64">
        <v>46271</v>
      </c>
      <c r="C253" s="65"/>
      <c r="D253" s="65"/>
      <c r="E253" s="65"/>
      <c r="F253" s="66"/>
      <c r="G253" s="65"/>
      <c r="H253" s="65"/>
      <c r="I253" s="65"/>
      <c r="J253" s="66"/>
      <c r="K253" s="67">
        <f t="shared" si="30"/>
        <v>0</v>
      </c>
      <c r="L253" s="68"/>
      <c r="M253" s="68"/>
      <c r="N253" s="65"/>
      <c r="O253" s="69"/>
      <c r="P253" s="65"/>
      <c r="Q253" s="65"/>
      <c r="R253" s="65"/>
      <c r="S253" s="70"/>
      <c r="T253" s="65"/>
      <c r="U253" s="65"/>
      <c r="V253" s="65"/>
      <c r="W253" s="66"/>
      <c r="X253" s="65"/>
      <c r="Y253" s="65"/>
      <c r="Z253" s="65"/>
      <c r="AA253" s="66"/>
      <c r="AB253" s="68"/>
      <c r="AC253" s="68"/>
      <c r="AD253" s="68"/>
      <c r="AE253" s="71"/>
      <c r="AF253" s="72"/>
      <c r="AG253" s="72"/>
      <c r="AH253" s="72"/>
      <c r="AI253" s="73"/>
      <c r="AJ253" s="74">
        <f t="shared" si="31"/>
        <v>0</v>
      </c>
      <c r="AK253" s="68"/>
      <c r="AL253" s="68"/>
      <c r="AM253" s="65"/>
      <c r="AN253" s="69"/>
      <c r="AO253" s="102"/>
      <c r="AP253" s="112">
        <f t="shared" si="28"/>
        <v>0</v>
      </c>
      <c r="AQ253" s="113" t="e">
        <f t="shared" si="29"/>
        <v>#DIV/0!</v>
      </c>
    </row>
    <row r="254" spans="2:43" ht="12.75" x14ac:dyDescent="0.25">
      <c r="B254" s="64">
        <v>46272</v>
      </c>
      <c r="C254" s="65"/>
      <c r="D254" s="65"/>
      <c r="E254" s="65"/>
      <c r="F254" s="66"/>
      <c r="G254" s="65"/>
      <c r="H254" s="65"/>
      <c r="I254" s="65"/>
      <c r="J254" s="66"/>
      <c r="K254" s="67">
        <f t="shared" si="30"/>
        <v>0</v>
      </c>
      <c r="L254" s="68"/>
      <c r="M254" s="68"/>
      <c r="N254" s="65"/>
      <c r="O254" s="69"/>
      <c r="P254" s="65"/>
      <c r="Q254" s="65"/>
      <c r="R254" s="65"/>
      <c r="S254" s="70"/>
      <c r="T254" s="65"/>
      <c r="U254" s="65"/>
      <c r="V254" s="65"/>
      <c r="W254" s="66"/>
      <c r="X254" s="65"/>
      <c r="Y254" s="65"/>
      <c r="Z254" s="65"/>
      <c r="AA254" s="66"/>
      <c r="AB254" s="68"/>
      <c r="AC254" s="68"/>
      <c r="AD254" s="68"/>
      <c r="AE254" s="71"/>
      <c r="AF254" s="72"/>
      <c r="AG254" s="72"/>
      <c r="AH254" s="72"/>
      <c r="AI254" s="73"/>
      <c r="AJ254" s="74">
        <f t="shared" si="31"/>
        <v>0</v>
      </c>
      <c r="AK254" s="68"/>
      <c r="AL254" s="68"/>
      <c r="AM254" s="65"/>
      <c r="AN254" s="69"/>
      <c r="AO254" s="102"/>
      <c r="AP254" s="112">
        <f t="shared" si="28"/>
        <v>0</v>
      </c>
      <c r="AQ254" s="113" t="e">
        <f t="shared" si="29"/>
        <v>#DIV/0!</v>
      </c>
    </row>
    <row r="255" spans="2:43" ht="12.75" x14ac:dyDescent="0.25">
      <c r="B255" s="64">
        <v>46273</v>
      </c>
      <c r="C255" s="65"/>
      <c r="D255" s="65"/>
      <c r="E255" s="65"/>
      <c r="F255" s="66"/>
      <c r="G255" s="65"/>
      <c r="H255" s="65"/>
      <c r="I255" s="65"/>
      <c r="J255" s="66"/>
      <c r="K255" s="67">
        <f t="shared" si="30"/>
        <v>0</v>
      </c>
      <c r="L255" s="68"/>
      <c r="M255" s="68"/>
      <c r="N255" s="65"/>
      <c r="O255" s="69"/>
      <c r="P255" s="65"/>
      <c r="Q255" s="65"/>
      <c r="R255" s="65"/>
      <c r="S255" s="70"/>
      <c r="T255" s="65"/>
      <c r="U255" s="65"/>
      <c r="V255" s="65"/>
      <c r="W255" s="66"/>
      <c r="X255" s="65"/>
      <c r="Y255" s="65"/>
      <c r="Z255" s="65"/>
      <c r="AA255" s="66"/>
      <c r="AB255" s="68"/>
      <c r="AC255" s="68"/>
      <c r="AD255" s="68"/>
      <c r="AE255" s="71"/>
      <c r="AF255" s="72"/>
      <c r="AG255" s="72"/>
      <c r="AH255" s="72"/>
      <c r="AI255" s="73"/>
      <c r="AJ255" s="74">
        <f t="shared" si="31"/>
        <v>0</v>
      </c>
      <c r="AK255" s="68"/>
      <c r="AL255" s="68"/>
      <c r="AM255" s="65"/>
      <c r="AN255" s="69"/>
      <c r="AO255" s="102"/>
      <c r="AP255" s="112">
        <f t="shared" si="28"/>
        <v>0</v>
      </c>
      <c r="AQ255" s="113" t="e">
        <f t="shared" si="29"/>
        <v>#DIV/0!</v>
      </c>
    </row>
    <row r="256" spans="2:43" ht="12.75" x14ac:dyDescent="0.25">
      <c r="B256" s="64">
        <v>46274</v>
      </c>
      <c r="C256" s="65"/>
      <c r="D256" s="65"/>
      <c r="E256" s="65"/>
      <c r="F256" s="66"/>
      <c r="G256" s="65"/>
      <c r="H256" s="65"/>
      <c r="I256" s="65"/>
      <c r="J256" s="66"/>
      <c r="K256" s="67">
        <f t="shared" si="30"/>
        <v>0</v>
      </c>
      <c r="L256" s="68"/>
      <c r="M256" s="68"/>
      <c r="N256" s="65"/>
      <c r="O256" s="69"/>
      <c r="P256" s="65"/>
      <c r="Q256" s="65"/>
      <c r="R256" s="65"/>
      <c r="S256" s="70"/>
      <c r="T256" s="65"/>
      <c r="U256" s="65"/>
      <c r="V256" s="65"/>
      <c r="W256" s="66"/>
      <c r="X256" s="65"/>
      <c r="Y256" s="65"/>
      <c r="Z256" s="65"/>
      <c r="AA256" s="66"/>
      <c r="AB256" s="68"/>
      <c r="AC256" s="68"/>
      <c r="AD256" s="68"/>
      <c r="AE256" s="71"/>
      <c r="AF256" s="72"/>
      <c r="AG256" s="72"/>
      <c r="AH256" s="72"/>
      <c r="AI256" s="73"/>
      <c r="AJ256" s="74">
        <f t="shared" si="31"/>
        <v>0</v>
      </c>
      <c r="AK256" s="68"/>
      <c r="AL256" s="68"/>
      <c r="AM256" s="65"/>
      <c r="AN256" s="69"/>
      <c r="AO256" s="102"/>
      <c r="AP256" s="112">
        <f t="shared" ref="AP256:AP319" si="32">D256+H256+M256+Q256+U256+Y256+AC256+AG256+AL256</f>
        <v>0</v>
      </c>
      <c r="AQ256" s="113" t="e">
        <f t="shared" ref="AQ256:AQ319" si="33">AP256/AO256</f>
        <v>#DIV/0!</v>
      </c>
    </row>
    <row r="257" spans="2:43" ht="12.75" x14ac:dyDescent="0.25">
      <c r="B257" s="64">
        <v>46275</v>
      </c>
      <c r="C257" s="65"/>
      <c r="D257" s="65"/>
      <c r="E257" s="65"/>
      <c r="F257" s="66"/>
      <c r="G257" s="65"/>
      <c r="H257" s="65"/>
      <c r="I257" s="65"/>
      <c r="J257" s="66"/>
      <c r="K257" s="67">
        <f t="shared" si="30"/>
        <v>0</v>
      </c>
      <c r="L257" s="68"/>
      <c r="M257" s="68"/>
      <c r="N257" s="65"/>
      <c r="O257" s="69"/>
      <c r="P257" s="65"/>
      <c r="Q257" s="65"/>
      <c r="R257" s="65"/>
      <c r="S257" s="70"/>
      <c r="T257" s="65"/>
      <c r="U257" s="65"/>
      <c r="V257" s="65"/>
      <c r="W257" s="66"/>
      <c r="X257" s="65"/>
      <c r="Y257" s="65"/>
      <c r="Z257" s="65"/>
      <c r="AA257" s="66"/>
      <c r="AB257" s="68"/>
      <c r="AC257" s="68"/>
      <c r="AD257" s="68"/>
      <c r="AE257" s="71"/>
      <c r="AF257" s="72"/>
      <c r="AG257" s="72"/>
      <c r="AH257" s="72"/>
      <c r="AI257" s="73"/>
      <c r="AJ257" s="74">
        <f t="shared" si="31"/>
        <v>0</v>
      </c>
      <c r="AK257" s="68"/>
      <c r="AL257" s="68"/>
      <c r="AM257" s="65"/>
      <c r="AN257" s="69"/>
      <c r="AO257" s="102"/>
      <c r="AP257" s="112">
        <f t="shared" si="32"/>
        <v>0</v>
      </c>
      <c r="AQ257" s="113" t="e">
        <f t="shared" si="33"/>
        <v>#DIV/0!</v>
      </c>
    </row>
    <row r="258" spans="2:43" ht="12.75" x14ac:dyDescent="0.25">
      <c r="B258" s="64">
        <v>46276</v>
      </c>
      <c r="C258" s="65"/>
      <c r="D258" s="65"/>
      <c r="E258" s="65"/>
      <c r="F258" s="66"/>
      <c r="G258" s="65"/>
      <c r="H258" s="65"/>
      <c r="I258" s="65"/>
      <c r="J258" s="66"/>
      <c r="K258" s="67">
        <f t="shared" si="30"/>
        <v>0</v>
      </c>
      <c r="L258" s="68"/>
      <c r="M258" s="68"/>
      <c r="N258" s="65"/>
      <c r="O258" s="69"/>
      <c r="P258" s="65"/>
      <c r="Q258" s="65"/>
      <c r="R258" s="65"/>
      <c r="S258" s="70"/>
      <c r="T258" s="65"/>
      <c r="U258" s="65"/>
      <c r="V258" s="65"/>
      <c r="W258" s="66"/>
      <c r="X258" s="65"/>
      <c r="Y258" s="65"/>
      <c r="Z258" s="65"/>
      <c r="AA258" s="66"/>
      <c r="AB258" s="68"/>
      <c r="AC258" s="68"/>
      <c r="AD258" s="68"/>
      <c r="AE258" s="71"/>
      <c r="AF258" s="72"/>
      <c r="AG258" s="72"/>
      <c r="AH258" s="72"/>
      <c r="AI258" s="73"/>
      <c r="AJ258" s="74">
        <f t="shared" si="31"/>
        <v>0</v>
      </c>
      <c r="AK258" s="68"/>
      <c r="AL258" s="68"/>
      <c r="AM258" s="65"/>
      <c r="AN258" s="69"/>
      <c r="AO258" s="102"/>
      <c r="AP258" s="112">
        <f t="shared" si="32"/>
        <v>0</v>
      </c>
      <c r="AQ258" s="113" t="e">
        <f t="shared" si="33"/>
        <v>#DIV/0!</v>
      </c>
    </row>
    <row r="259" spans="2:43" ht="12.75" x14ac:dyDescent="0.25">
      <c r="B259" s="64">
        <v>46277</v>
      </c>
      <c r="C259" s="65"/>
      <c r="D259" s="65"/>
      <c r="E259" s="65"/>
      <c r="F259" s="66"/>
      <c r="G259" s="65"/>
      <c r="H259" s="65"/>
      <c r="I259" s="65"/>
      <c r="J259" s="66"/>
      <c r="K259" s="67">
        <f t="shared" si="30"/>
        <v>0</v>
      </c>
      <c r="L259" s="68"/>
      <c r="M259" s="68"/>
      <c r="N259" s="65"/>
      <c r="O259" s="69"/>
      <c r="P259" s="65"/>
      <c r="Q259" s="65"/>
      <c r="R259" s="65"/>
      <c r="S259" s="70"/>
      <c r="T259" s="65"/>
      <c r="U259" s="65"/>
      <c r="V259" s="65"/>
      <c r="W259" s="66"/>
      <c r="X259" s="65"/>
      <c r="Y259" s="65"/>
      <c r="Z259" s="65"/>
      <c r="AA259" s="66"/>
      <c r="AB259" s="68"/>
      <c r="AC259" s="68"/>
      <c r="AD259" s="68"/>
      <c r="AE259" s="71"/>
      <c r="AF259" s="72"/>
      <c r="AG259" s="72"/>
      <c r="AH259" s="72"/>
      <c r="AI259" s="73"/>
      <c r="AJ259" s="74">
        <f t="shared" si="31"/>
        <v>0</v>
      </c>
      <c r="AK259" s="68"/>
      <c r="AL259" s="68"/>
      <c r="AM259" s="65"/>
      <c r="AN259" s="69"/>
      <c r="AO259" s="102"/>
      <c r="AP259" s="112">
        <f t="shared" si="32"/>
        <v>0</v>
      </c>
      <c r="AQ259" s="113" t="e">
        <f t="shared" si="33"/>
        <v>#DIV/0!</v>
      </c>
    </row>
    <row r="260" spans="2:43" ht="12.75" x14ac:dyDescent="0.25">
      <c r="B260" s="64">
        <v>46278</v>
      </c>
      <c r="C260" s="65"/>
      <c r="D260" s="65"/>
      <c r="E260" s="65"/>
      <c r="F260" s="66"/>
      <c r="G260" s="65"/>
      <c r="H260" s="65"/>
      <c r="I260" s="65"/>
      <c r="J260" s="66"/>
      <c r="K260" s="67">
        <f t="shared" si="30"/>
        <v>0</v>
      </c>
      <c r="L260" s="68"/>
      <c r="M260" s="68"/>
      <c r="N260" s="65"/>
      <c r="O260" s="69"/>
      <c r="P260" s="65"/>
      <c r="Q260" s="65"/>
      <c r="R260" s="65"/>
      <c r="S260" s="70"/>
      <c r="T260" s="65"/>
      <c r="U260" s="65"/>
      <c r="V260" s="65"/>
      <c r="W260" s="66"/>
      <c r="X260" s="65"/>
      <c r="Y260" s="65"/>
      <c r="Z260" s="65"/>
      <c r="AA260" s="66"/>
      <c r="AB260" s="68"/>
      <c r="AC260" s="68"/>
      <c r="AD260" s="68"/>
      <c r="AE260" s="71"/>
      <c r="AF260" s="72"/>
      <c r="AG260" s="72"/>
      <c r="AH260" s="72"/>
      <c r="AI260" s="73"/>
      <c r="AJ260" s="74">
        <f t="shared" si="31"/>
        <v>0</v>
      </c>
      <c r="AK260" s="68"/>
      <c r="AL260" s="68"/>
      <c r="AM260" s="65"/>
      <c r="AN260" s="69"/>
      <c r="AO260" s="102"/>
      <c r="AP260" s="112">
        <f t="shared" si="32"/>
        <v>0</v>
      </c>
      <c r="AQ260" s="113" t="e">
        <f t="shared" si="33"/>
        <v>#DIV/0!</v>
      </c>
    </row>
    <row r="261" spans="2:43" ht="12.75" x14ac:dyDescent="0.25">
      <c r="B261" s="64">
        <v>46279</v>
      </c>
      <c r="C261" s="65"/>
      <c r="D261" s="65"/>
      <c r="E261" s="65"/>
      <c r="F261" s="66"/>
      <c r="G261" s="65"/>
      <c r="H261" s="65"/>
      <c r="I261" s="65"/>
      <c r="J261" s="66"/>
      <c r="K261" s="67">
        <f t="shared" si="30"/>
        <v>0</v>
      </c>
      <c r="L261" s="68"/>
      <c r="M261" s="68"/>
      <c r="N261" s="65"/>
      <c r="O261" s="69"/>
      <c r="P261" s="65"/>
      <c r="Q261" s="65"/>
      <c r="R261" s="65"/>
      <c r="S261" s="70"/>
      <c r="T261" s="65"/>
      <c r="U261" s="65"/>
      <c r="V261" s="65"/>
      <c r="W261" s="66"/>
      <c r="X261" s="65"/>
      <c r="Y261" s="65"/>
      <c r="Z261" s="65"/>
      <c r="AA261" s="66"/>
      <c r="AB261" s="68"/>
      <c r="AC261" s="68"/>
      <c r="AD261" s="68"/>
      <c r="AE261" s="71"/>
      <c r="AF261" s="72"/>
      <c r="AG261" s="72"/>
      <c r="AH261" s="72"/>
      <c r="AI261" s="73"/>
      <c r="AJ261" s="74">
        <f t="shared" si="31"/>
        <v>0</v>
      </c>
      <c r="AK261" s="68"/>
      <c r="AL261" s="68"/>
      <c r="AM261" s="65"/>
      <c r="AN261" s="69"/>
      <c r="AO261" s="102"/>
      <c r="AP261" s="112">
        <f t="shared" si="32"/>
        <v>0</v>
      </c>
      <c r="AQ261" s="113" t="e">
        <f t="shared" si="33"/>
        <v>#DIV/0!</v>
      </c>
    </row>
    <row r="262" spans="2:43" ht="12.75" x14ac:dyDescent="0.25">
      <c r="B262" s="64">
        <v>46280</v>
      </c>
      <c r="C262" s="65"/>
      <c r="D262" s="65"/>
      <c r="E262" s="65"/>
      <c r="F262" s="66"/>
      <c r="G262" s="65"/>
      <c r="H262" s="65"/>
      <c r="I262" s="65"/>
      <c r="J262" s="66"/>
      <c r="K262" s="67">
        <f t="shared" si="30"/>
        <v>0</v>
      </c>
      <c r="L262" s="68"/>
      <c r="M262" s="68"/>
      <c r="N262" s="65"/>
      <c r="O262" s="69"/>
      <c r="P262" s="65"/>
      <c r="Q262" s="65"/>
      <c r="R262" s="65"/>
      <c r="S262" s="70"/>
      <c r="T262" s="65"/>
      <c r="U262" s="65"/>
      <c r="V262" s="65"/>
      <c r="W262" s="66"/>
      <c r="X262" s="65"/>
      <c r="Y262" s="65"/>
      <c r="Z262" s="65"/>
      <c r="AA262" s="66"/>
      <c r="AB262" s="68"/>
      <c r="AC262" s="68"/>
      <c r="AD262" s="68"/>
      <c r="AE262" s="71"/>
      <c r="AF262" s="72"/>
      <c r="AG262" s="72"/>
      <c r="AH262" s="72"/>
      <c r="AI262" s="73"/>
      <c r="AJ262" s="74">
        <f t="shared" si="31"/>
        <v>0</v>
      </c>
      <c r="AK262" s="68"/>
      <c r="AL262" s="68"/>
      <c r="AM262" s="65"/>
      <c r="AN262" s="69"/>
      <c r="AO262" s="102"/>
      <c r="AP262" s="112">
        <f t="shared" si="32"/>
        <v>0</v>
      </c>
      <c r="AQ262" s="113" t="e">
        <f t="shared" si="33"/>
        <v>#DIV/0!</v>
      </c>
    </row>
    <row r="263" spans="2:43" ht="12.75" x14ac:dyDescent="0.25">
      <c r="B263" s="64">
        <v>46281</v>
      </c>
      <c r="C263" s="65"/>
      <c r="D263" s="65"/>
      <c r="E263" s="65"/>
      <c r="F263" s="66"/>
      <c r="G263" s="65"/>
      <c r="H263" s="65"/>
      <c r="I263" s="65"/>
      <c r="J263" s="66"/>
      <c r="K263" s="67">
        <f t="shared" si="30"/>
        <v>0</v>
      </c>
      <c r="L263" s="68"/>
      <c r="M263" s="68"/>
      <c r="N263" s="65"/>
      <c r="O263" s="69"/>
      <c r="P263" s="65"/>
      <c r="Q263" s="65"/>
      <c r="R263" s="65"/>
      <c r="S263" s="70"/>
      <c r="T263" s="65"/>
      <c r="U263" s="65"/>
      <c r="V263" s="65"/>
      <c r="W263" s="66"/>
      <c r="X263" s="65"/>
      <c r="Y263" s="65"/>
      <c r="Z263" s="65"/>
      <c r="AA263" s="66"/>
      <c r="AB263" s="68"/>
      <c r="AC263" s="68"/>
      <c r="AD263" s="68"/>
      <c r="AE263" s="71"/>
      <c r="AF263" s="72"/>
      <c r="AG263" s="72"/>
      <c r="AH263" s="72"/>
      <c r="AI263" s="73"/>
      <c r="AJ263" s="74">
        <f t="shared" si="31"/>
        <v>0</v>
      </c>
      <c r="AK263" s="68"/>
      <c r="AL263" s="68"/>
      <c r="AM263" s="65"/>
      <c r="AN263" s="69"/>
      <c r="AO263" s="102"/>
      <c r="AP263" s="112">
        <f t="shared" si="32"/>
        <v>0</v>
      </c>
      <c r="AQ263" s="113" t="e">
        <f t="shared" si="33"/>
        <v>#DIV/0!</v>
      </c>
    </row>
    <row r="264" spans="2:43" ht="12.75" x14ac:dyDescent="0.25">
      <c r="B264" s="64">
        <v>46282</v>
      </c>
      <c r="C264" s="65"/>
      <c r="D264" s="65"/>
      <c r="E264" s="65"/>
      <c r="F264" s="66"/>
      <c r="G264" s="65"/>
      <c r="H264" s="65"/>
      <c r="I264" s="65"/>
      <c r="J264" s="66"/>
      <c r="K264" s="67">
        <f t="shared" si="30"/>
        <v>0</v>
      </c>
      <c r="L264" s="68"/>
      <c r="M264" s="68"/>
      <c r="N264" s="65"/>
      <c r="O264" s="69"/>
      <c r="P264" s="65"/>
      <c r="Q264" s="65"/>
      <c r="R264" s="65"/>
      <c r="S264" s="70"/>
      <c r="T264" s="65"/>
      <c r="U264" s="65"/>
      <c r="V264" s="65"/>
      <c r="W264" s="66"/>
      <c r="X264" s="65"/>
      <c r="Y264" s="65"/>
      <c r="Z264" s="65"/>
      <c r="AA264" s="66"/>
      <c r="AB264" s="68"/>
      <c r="AC264" s="68"/>
      <c r="AD264" s="68"/>
      <c r="AE264" s="71"/>
      <c r="AF264" s="72"/>
      <c r="AG264" s="72"/>
      <c r="AH264" s="72"/>
      <c r="AI264" s="73"/>
      <c r="AJ264" s="74">
        <f t="shared" si="31"/>
        <v>0</v>
      </c>
      <c r="AK264" s="68"/>
      <c r="AL264" s="68"/>
      <c r="AM264" s="65"/>
      <c r="AN264" s="69"/>
      <c r="AO264" s="102"/>
      <c r="AP264" s="112">
        <f t="shared" si="32"/>
        <v>0</v>
      </c>
      <c r="AQ264" s="113" t="e">
        <f t="shared" si="33"/>
        <v>#DIV/0!</v>
      </c>
    </row>
    <row r="265" spans="2:43" ht="12.75" x14ac:dyDescent="0.25">
      <c r="B265" s="64">
        <v>46283</v>
      </c>
      <c r="C265" s="65"/>
      <c r="D265" s="65"/>
      <c r="E265" s="65"/>
      <c r="F265" s="66"/>
      <c r="G265" s="65"/>
      <c r="H265" s="65"/>
      <c r="I265" s="65"/>
      <c r="J265" s="66"/>
      <c r="K265" s="67">
        <f t="shared" si="30"/>
        <v>0</v>
      </c>
      <c r="L265" s="68"/>
      <c r="M265" s="68"/>
      <c r="N265" s="65"/>
      <c r="O265" s="69"/>
      <c r="P265" s="65"/>
      <c r="Q265" s="65"/>
      <c r="R265" s="65"/>
      <c r="S265" s="70"/>
      <c r="T265" s="65"/>
      <c r="U265" s="65"/>
      <c r="V265" s="65"/>
      <c r="W265" s="66"/>
      <c r="X265" s="65"/>
      <c r="Y265" s="65"/>
      <c r="Z265" s="65"/>
      <c r="AA265" s="66"/>
      <c r="AB265" s="68"/>
      <c r="AC265" s="68"/>
      <c r="AD265" s="68"/>
      <c r="AE265" s="71"/>
      <c r="AF265" s="72"/>
      <c r="AG265" s="72"/>
      <c r="AH265" s="72"/>
      <c r="AI265" s="73"/>
      <c r="AJ265" s="74">
        <f t="shared" si="31"/>
        <v>0</v>
      </c>
      <c r="AK265" s="68"/>
      <c r="AL265" s="68"/>
      <c r="AM265" s="65"/>
      <c r="AN265" s="69"/>
      <c r="AO265" s="102"/>
      <c r="AP265" s="112">
        <f t="shared" si="32"/>
        <v>0</v>
      </c>
      <c r="AQ265" s="113" t="e">
        <f t="shared" si="33"/>
        <v>#DIV/0!</v>
      </c>
    </row>
    <row r="266" spans="2:43" ht="12.75" x14ac:dyDescent="0.25">
      <c r="B266" s="64">
        <v>46284</v>
      </c>
      <c r="C266" s="65"/>
      <c r="D266" s="65"/>
      <c r="E266" s="65"/>
      <c r="F266" s="66"/>
      <c r="G266" s="65"/>
      <c r="H266" s="65"/>
      <c r="I266" s="65"/>
      <c r="J266" s="66"/>
      <c r="K266" s="67">
        <f t="shared" si="30"/>
        <v>0</v>
      </c>
      <c r="L266" s="68"/>
      <c r="M266" s="68"/>
      <c r="N266" s="65"/>
      <c r="O266" s="69"/>
      <c r="P266" s="65"/>
      <c r="Q266" s="65"/>
      <c r="R266" s="65"/>
      <c r="S266" s="70"/>
      <c r="T266" s="65"/>
      <c r="U266" s="65"/>
      <c r="V266" s="65"/>
      <c r="W266" s="66"/>
      <c r="X266" s="65"/>
      <c r="Y266" s="65"/>
      <c r="Z266" s="65"/>
      <c r="AA266" s="66"/>
      <c r="AB266" s="68"/>
      <c r="AC266" s="68"/>
      <c r="AD266" s="68"/>
      <c r="AE266" s="71"/>
      <c r="AF266" s="72"/>
      <c r="AG266" s="72"/>
      <c r="AH266" s="72"/>
      <c r="AI266" s="73"/>
      <c r="AJ266" s="74">
        <f t="shared" si="31"/>
        <v>0</v>
      </c>
      <c r="AK266" s="68"/>
      <c r="AL266" s="68"/>
      <c r="AM266" s="65"/>
      <c r="AN266" s="69"/>
      <c r="AO266" s="102"/>
      <c r="AP266" s="112">
        <f t="shared" si="32"/>
        <v>0</v>
      </c>
      <c r="AQ266" s="113" t="e">
        <f t="shared" si="33"/>
        <v>#DIV/0!</v>
      </c>
    </row>
    <row r="267" spans="2:43" ht="12.75" x14ac:dyDescent="0.25">
      <c r="B267" s="64">
        <v>46285</v>
      </c>
      <c r="C267" s="65"/>
      <c r="D267" s="65"/>
      <c r="E267" s="65"/>
      <c r="F267" s="66"/>
      <c r="G267" s="65"/>
      <c r="H267" s="65"/>
      <c r="I267" s="65"/>
      <c r="J267" s="66"/>
      <c r="K267" s="67">
        <f t="shared" si="30"/>
        <v>0</v>
      </c>
      <c r="L267" s="68"/>
      <c r="M267" s="68"/>
      <c r="N267" s="65"/>
      <c r="O267" s="69"/>
      <c r="P267" s="65"/>
      <c r="Q267" s="65"/>
      <c r="R267" s="65"/>
      <c r="S267" s="70"/>
      <c r="T267" s="65"/>
      <c r="U267" s="65"/>
      <c r="V267" s="65"/>
      <c r="W267" s="66"/>
      <c r="X267" s="65"/>
      <c r="Y267" s="65"/>
      <c r="Z267" s="65"/>
      <c r="AA267" s="66"/>
      <c r="AB267" s="68"/>
      <c r="AC267" s="68"/>
      <c r="AD267" s="68"/>
      <c r="AE267" s="71"/>
      <c r="AF267" s="72"/>
      <c r="AG267" s="72"/>
      <c r="AH267" s="72"/>
      <c r="AI267" s="73"/>
      <c r="AJ267" s="74">
        <f t="shared" si="31"/>
        <v>0</v>
      </c>
      <c r="AK267" s="68"/>
      <c r="AL267" s="68"/>
      <c r="AM267" s="65"/>
      <c r="AN267" s="69"/>
      <c r="AO267" s="102"/>
      <c r="AP267" s="112">
        <f t="shared" si="32"/>
        <v>0</v>
      </c>
      <c r="AQ267" s="113" t="e">
        <f t="shared" si="33"/>
        <v>#DIV/0!</v>
      </c>
    </row>
    <row r="268" spans="2:43" ht="12.75" x14ac:dyDescent="0.25">
      <c r="B268" s="64">
        <v>46286</v>
      </c>
      <c r="C268" s="65"/>
      <c r="D268" s="65"/>
      <c r="E268" s="65"/>
      <c r="F268" s="66"/>
      <c r="G268" s="65"/>
      <c r="H268" s="65"/>
      <c r="I268" s="65"/>
      <c r="J268" s="66"/>
      <c r="K268" s="67">
        <f t="shared" si="30"/>
        <v>0</v>
      </c>
      <c r="L268" s="68"/>
      <c r="M268" s="68"/>
      <c r="N268" s="65"/>
      <c r="O268" s="69"/>
      <c r="P268" s="65"/>
      <c r="Q268" s="65"/>
      <c r="R268" s="65"/>
      <c r="S268" s="70"/>
      <c r="T268" s="65"/>
      <c r="U268" s="65"/>
      <c r="V268" s="65"/>
      <c r="W268" s="66"/>
      <c r="X268" s="65"/>
      <c r="Y268" s="65"/>
      <c r="Z268" s="65"/>
      <c r="AA268" s="66"/>
      <c r="AB268" s="68"/>
      <c r="AC268" s="68"/>
      <c r="AD268" s="68"/>
      <c r="AE268" s="71"/>
      <c r="AF268" s="72"/>
      <c r="AG268" s="72"/>
      <c r="AH268" s="72"/>
      <c r="AI268" s="73"/>
      <c r="AJ268" s="74">
        <f t="shared" si="31"/>
        <v>0</v>
      </c>
      <c r="AK268" s="68"/>
      <c r="AL268" s="68"/>
      <c r="AM268" s="65"/>
      <c r="AN268" s="69"/>
      <c r="AO268" s="102"/>
      <c r="AP268" s="112">
        <f t="shared" si="32"/>
        <v>0</v>
      </c>
      <c r="AQ268" s="113" t="e">
        <f t="shared" si="33"/>
        <v>#DIV/0!</v>
      </c>
    </row>
    <row r="269" spans="2:43" ht="12.75" x14ac:dyDescent="0.25">
      <c r="B269" s="64">
        <v>46287</v>
      </c>
      <c r="C269" s="65"/>
      <c r="D269" s="65"/>
      <c r="E269" s="65"/>
      <c r="F269" s="66"/>
      <c r="G269" s="65"/>
      <c r="H269" s="65"/>
      <c r="I269" s="65"/>
      <c r="J269" s="66"/>
      <c r="K269" s="67">
        <f t="shared" si="30"/>
        <v>0</v>
      </c>
      <c r="L269" s="68"/>
      <c r="M269" s="68"/>
      <c r="N269" s="65"/>
      <c r="O269" s="69"/>
      <c r="P269" s="65"/>
      <c r="Q269" s="65"/>
      <c r="R269" s="65"/>
      <c r="S269" s="70"/>
      <c r="T269" s="65"/>
      <c r="U269" s="65"/>
      <c r="V269" s="65"/>
      <c r="W269" s="66"/>
      <c r="X269" s="65"/>
      <c r="Y269" s="65"/>
      <c r="Z269" s="65"/>
      <c r="AA269" s="66"/>
      <c r="AB269" s="68"/>
      <c r="AC269" s="68"/>
      <c r="AD269" s="68"/>
      <c r="AE269" s="71"/>
      <c r="AF269" s="72"/>
      <c r="AG269" s="72"/>
      <c r="AH269" s="72"/>
      <c r="AI269" s="73"/>
      <c r="AJ269" s="74">
        <f t="shared" si="31"/>
        <v>0</v>
      </c>
      <c r="AK269" s="68"/>
      <c r="AL269" s="68"/>
      <c r="AM269" s="65"/>
      <c r="AN269" s="69"/>
      <c r="AO269" s="102"/>
      <c r="AP269" s="112">
        <f t="shared" si="32"/>
        <v>0</v>
      </c>
      <c r="AQ269" s="113" t="e">
        <f t="shared" si="33"/>
        <v>#DIV/0!</v>
      </c>
    </row>
    <row r="270" spans="2:43" ht="12.75" x14ac:dyDescent="0.25">
      <c r="B270" s="64">
        <v>46288</v>
      </c>
      <c r="C270" s="65"/>
      <c r="D270" s="65"/>
      <c r="E270" s="65"/>
      <c r="F270" s="66"/>
      <c r="G270" s="65"/>
      <c r="H270" s="65"/>
      <c r="I270" s="65"/>
      <c r="J270" s="66"/>
      <c r="K270" s="67">
        <f t="shared" si="30"/>
        <v>0</v>
      </c>
      <c r="L270" s="68"/>
      <c r="M270" s="68"/>
      <c r="N270" s="65"/>
      <c r="O270" s="69"/>
      <c r="P270" s="65"/>
      <c r="Q270" s="65"/>
      <c r="R270" s="65"/>
      <c r="S270" s="70"/>
      <c r="T270" s="65"/>
      <c r="U270" s="65"/>
      <c r="V270" s="65"/>
      <c r="W270" s="66"/>
      <c r="X270" s="65"/>
      <c r="Y270" s="65"/>
      <c r="Z270" s="65"/>
      <c r="AA270" s="66"/>
      <c r="AB270" s="68"/>
      <c r="AC270" s="68"/>
      <c r="AD270" s="68"/>
      <c r="AE270" s="71"/>
      <c r="AF270" s="72"/>
      <c r="AG270" s="72"/>
      <c r="AH270" s="72"/>
      <c r="AI270" s="73"/>
      <c r="AJ270" s="74">
        <f t="shared" si="31"/>
        <v>0</v>
      </c>
      <c r="AK270" s="68"/>
      <c r="AL270" s="68"/>
      <c r="AM270" s="65"/>
      <c r="AN270" s="69"/>
      <c r="AO270" s="102"/>
      <c r="AP270" s="112">
        <f t="shared" si="32"/>
        <v>0</v>
      </c>
      <c r="AQ270" s="113" t="e">
        <f t="shared" si="33"/>
        <v>#DIV/0!</v>
      </c>
    </row>
    <row r="271" spans="2:43" ht="12.75" x14ac:dyDescent="0.25">
      <c r="B271" s="64">
        <v>46289</v>
      </c>
      <c r="C271" s="65"/>
      <c r="D271" s="65"/>
      <c r="E271" s="65"/>
      <c r="F271" s="66"/>
      <c r="G271" s="65"/>
      <c r="H271" s="65"/>
      <c r="I271" s="65"/>
      <c r="J271" s="66"/>
      <c r="K271" s="67">
        <f t="shared" si="30"/>
        <v>0</v>
      </c>
      <c r="L271" s="68"/>
      <c r="M271" s="68"/>
      <c r="N271" s="65"/>
      <c r="O271" s="69"/>
      <c r="P271" s="65"/>
      <c r="Q271" s="65"/>
      <c r="R271" s="65"/>
      <c r="S271" s="70"/>
      <c r="T271" s="65"/>
      <c r="U271" s="65"/>
      <c r="V271" s="65"/>
      <c r="W271" s="66"/>
      <c r="X271" s="65"/>
      <c r="Y271" s="65"/>
      <c r="Z271" s="65"/>
      <c r="AA271" s="66"/>
      <c r="AB271" s="68"/>
      <c r="AC271" s="68"/>
      <c r="AD271" s="68"/>
      <c r="AE271" s="71"/>
      <c r="AF271" s="72"/>
      <c r="AG271" s="72"/>
      <c r="AH271" s="72"/>
      <c r="AI271" s="73"/>
      <c r="AJ271" s="74">
        <f t="shared" si="31"/>
        <v>0</v>
      </c>
      <c r="AK271" s="68"/>
      <c r="AL271" s="68"/>
      <c r="AM271" s="65"/>
      <c r="AN271" s="69"/>
      <c r="AO271" s="102"/>
      <c r="AP271" s="112">
        <f t="shared" si="32"/>
        <v>0</v>
      </c>
      <c r="AQ271" s="113" t="e">
        <f t="shared" si="33"/>
        <v>#DIV/0!</v>
      </c>
    </row>
    <row r="272" spans="2:43" ht="12.75" x14ac:dyDescent="0.25">
      <c r="B272" s="64">
        <v>46290</v>
      </c>
      <c r="C272" s="65"/>
      <c r="D272" s="65"/>
      <c r="E272" s="65"/>
      <c r="F272" s="66"/>
      <c r="G272" s="65"/>
      <c r="H272" s="65"/>
      <c r="I272" s="65"/>
      <c r="J272" s="66"/>
      <c r="K272" s="67">
        <f t="shared" si="30"/>
        <v>0</v>
      </c>
      <c r="L272" s="68"/>
      <c r="M272" s="68"/>
      <c r="N272" s="65"/>
      <c r="O272" s="69"/>
      <c r="P272" s="65"/>
      <c r="Q272" s="65"/>
      <c r="R272" s="65"/>
      <c r="S272" s="70"/>
      <c r="T272" s="65"/>
      <c r="U272" s="65"/>
      <c r="V272" s="65"/>
      <c r="W272" s="66"/>
      <c r="X272" s="65"/>
      <c r="Y272" s="65"/>
      <c r="Z272" s="65"/>
      <c r="AA272" s="66"/>
      <c r="AB272" s="68"/>
      <c r="AC272" s="68"/>
      <c r="AD272" s="68"/>
      <c r="AE272" s="71"/>
      <c r="AF272" s="72"/>
      <c r="AG272" s="72"/>
      <c r="AH272" s="72"/>
      <c r="AI272" s="73"/>
      <c r="AJ272" s="74">
        <f t="shared" si="31"/>
        <v>0</v>
      </c>
      <c r="AK272" s="68"/>
      <c r="AL272" s="68"/>
      <c r="AM272" s="65"/>
      <c r="AN272" s="69"/>
      <c r="AO272" s="102"/>
      <c r="AP272" s="112">
        <f t="shared" si="32"/>
        <v>0</v>
      </c>
      <c r="AQ272" s="113" t="e">
        <f t="shared" si="33"/>
        <v>#DIV/0!</v>
      </c>
    </row>
    <row r="273" spans="2:43" ht="12.75" x14ac:dyDescent="0.25">
      <c r="B273" s="64">
        <v>46291</v>
      </c>
      <c r="C273" s="65"/>
      <c r="D273" s="65"/>
      <c r="E273" s="65"/>
      <c r="F273" s="66"/>
      <c r="G273" s="65"/>
      <c r="H273" s="65"/>
      <c r="I273" s="65"/>
      <c r="J273" s="66"/>
      <c r="K273" s="67">
        <f t="shared" si="30"/>
        <v>0</v>
      </c>
      <c r="L273" s="68"/>
      <c r="M273" s="68"/>
      <c r="N273" s="65"/>
      <c r="O273" s="69"/>
      <c r="P273" s="65"/>
      <c r="Q273" s="65"/>
      <c r="R273" s="65"/>
      <c r="S273" s="70"/>
      <c r="T273" s="65"/>
      <c r="U273" s="65"/>
      <c r="V273" s="65"/>
      <c r="W273" s="66"/>
      <c r="X273" s="65"/>
      <c r="Y273" s="65"/>
      <c r="Z273" s="65"/>
      <c r="AA273" s="66"/>
      <c r="AB273" s="68"/>
      <c r="AC273" s="68"/>
      <c r="AD273" s="68"/>
      <c r="AE273" s="71"/>
      <c r="AF273" s="72"/>
      <c r="AG273" s="72"/>
      <c r="AH273" s="72"/>
      <c r="AI273" s="73"/>
      <c r="AJ273" s="74">
        <f t="shared" si="31"/>
        <v>0</v>
      </c>
      <c r="AK273" s="68"/>
      <c r="AL273" s="68"/>
      <c r="AM273" s="65"/>
      <c r="AN273" s="69"/>
      <c r="AO273" s="102"/>
      <c r="AP273" s="112">
        <f t="shared" si="32"/>
        <v>0</v>
      </c>
      <c r="AQ273" s="113" t="e">
        <f t="shared" si="33"/>
        <v>#DIV/0!</v>
      </c>
    </row>
    <row r="274" spans="2:43" ht="12.75" x14ac:dyDescent="0.25">
      <c r="B274" s="64">
        <v>46292</v>
      </c>
      <c r="C274" s="65"/>
      <c r="D274" s="65"/>
      <c r="E274" s="65"/>
      <c r="F274" s="66"/>
      <c r="G274" s="65"/>
      <c r="H274" s="65"/>
      <c r="I274" s="65"/>
      <c r="J274" s="66"/>
      <c r="K274" s="67">
        <f t="shared" si="30"/>
        <v>0</v>
      </c>
      <c r="L274" s="68"/>
      <c r="M274" s="68"/>
      <c r="N274" s="65"/>
      <c r="O274" s="69"/>
      <c r="P274" s="65"/>
      <c r="Q274" s="65"/>
      <c r="R274" s="65"/>
      <c r="S274" s="70"/>
      <c r="T274" s="65"/>
      <c r="U274" s="65"/>
      <c r="V274" s="65"/>
      <c r="W274" s="66"/>
      <c r="X274" s="65"/>
      <c r="Y274" s="65"/>
      <c r="Z274" s="65"/>
      <c r="AA274" s="66"/>
      <c r="AB274" s="68"/>
      <c r="AC274" s="68"/>
      <c r="AD274" s="68"/>
      <c r="AE274" s="71"/>
      <c r="AF274" s="72"/>
      <c r="AG274" s="72"/>
      <c r="AH274" s="72"/>
      <c r="AI274" s="73"/>
      <c r="AJ274" s="74">
        <f t="shared" si="31"/>
        <v>0</v>
      </c>
      <c r="AK274" s="68"/>
      <c r="AL274" s="68"/>
      <c r="AM274" s="65"/>
      <c r="AN274" s="69"/>
      <c r="AO274" s="102"/>
      <c r="AP274" s="112">
        <f t="shared" si="32"/>
        <v>0</v>
      </c>
      <c r="AQ274" s="113" t="e">
        <f t="shared" si="33"/>
        <v>#DIV/0!</v>
      </c>
    </row>
    <row r="275" spans="2:43" ht="12.75" x14ac:dyDescent="0.25">
      <c r="B275" s="64">
        <v>46293</v>
      </c>
      <c r="C275" s="65"/>
      <c r="D275" s="65"/>
      <c r="E275" s="65"/>
      <c r="F275" s="66"/>
      <c r="G275" s="65"/>
      <c r="H275" s="65"/>
      <c r="I275" s="65"/>
      <c r="J275" s="66"/>
      <c r="K275" s="67">
        <f t="shared" si="30"/>
        <v>0</v>
      </c>
      <c r="L275" s="68"/>
      <c r="M275" s="68"/>
      <c r="N275" s="65"/>
      <c r="O275" s="69"/>
      <c r="P275" s="65"/>
      <c r="Q275" s="65"/>
      <c r="R275" s="65"/>
      <c r="S275" s="70"/>
      <c r="T275" s="65"/>
      <c r="U275" s="65"/>
      <c r="V275" s="65"/>
      <c r="W275" s="66"/>
      <c r="X275" s="65"/>
      <c r="Y275" s="65"/>
      <c r="Z275" s="65"/>
      <c r="AA275" s="66"/>
      <c r="AB275" s="68"/>
      <c r="AC275" s="68"/>
      <c r="AD275" s="68"/>
      <c r="AE275" s="71"/>
      <c r="AF275" s="72"/>
      <c r="AG275" s="72"/>
      <c r="AH275" s="72"/>
      <c r="AI275" s="73"/>
      <c r="AJ275" s="74">
        <f t="shared" si="31"/>
        <v>0</v>
      </c>
      <c r="AK275" s="68"/>
      <c r="AL275" s="68"/>
      <c r="AM275" s="65"/>
      <c r="AN275" s="69"/>
      <c r="AO275" s="102"/>
      <c r="AP275" s="112">
        <f t="shared" si="32"/>
        <v>0</v>
      </c>
      <c r="AQ275" s="113" t="e">
        <f t="shared" si="33"/>
        <v>#DIV/0!</v>
      </c>
    </row>
    <row r="276" spans="2:43" ht="12.75" x14ac:dyDescent="0.25">
      <c r="B276" s="64">
        <v>46294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30"/>
        <v>0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31"/>
        <v>0</v>
      </c>
      <c r="AK276" s="68"/>
      <c r="AL276" s="68"/>
      <c r="AM276" s="65"/>
      <c r="AN276" s="69"/>
      <c r="AO276" s="102"/>
      <c r="AP276" s="112">
        <f t="shared" si="32"/>
        <v>0</v>
      </c>
      <c r="AQ276" s="113" t="e">
        <f t="shared" si="33"/>
        <v>#DIV/0!</v>
      </c>
    </row>
    <row r="277" spans="2:43" ht="12.75" x14ac:dyDescent="0.25">
      <c r="B277" s="64">
        <v>46295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30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31"/>
        <v>0</v>
      </c>
      <c r="AK277" s="68"/>
      <c r="AL277" s="68"/>
      <c r="AM277" s="65"/>
      <c r="AN277" s="69"/>
      <c r="AO277" s="102"/>
      <c r="AP277" s="112">
        <f t="shared" si="32"/>
        <v>0</v>
      </c>
      <c r="AQ277" s="113" t="e">
        <f t="shared" si="33"/>
        <v>#DIV/0!</v>
      </c>
    </row>
    <row r="278" spans="2:43" ht="12.75" x14ac:dyDescent="0.25">
      <c r="B278" s="64">
        <v>46296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30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31"/>
        <v>0</v>
      </c>
      <c r="AK278" s="68"/>
      <c r="AL278" s="68"/>
      <c r="AM278" s="65"/>
      <c r="AN278" s="69"/>
      <c r="AO278" s="102"/>
      <c r="AP278" s="112">
        <f t="shared" si="32"/>
        <v>0</v>
      </c>
      <c r="AQ278" s="113" t="e">
        <f t="shared" si="33"/>
        <v>#DIV/0!</v>
      </c>
    </row>
    <row r="279" spans="2:43" ht="12.75" x14ac:dyDescent="0.25">
      <c r="B279" s="64">
        <v>46297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30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31"/>
        <v>0</v>
      </c>
      <c r="AK279" s="68"/>
      <c r="AL279" s="68"/>
      <c r="AM279" s="65"/>
      <c r="AN279" s="69"/>
      <c r="AO279" s="102"/>
      <c r="AP279" s="112">
        <f t="shared" si="32"/>
        <v>0</v>
      </c>
      <c r="AQ279" s="113" t="e">
        <f t="shared" si="33"/>
        <v>#DIV/0!</v>
      </c>
    </row>
    <row r="280" spans="2:43" ht="12.75" x14ac:dyDescent="0.25">
      <c r="B280" s="64">
        <v>46298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30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31"/>
        <v>0</v>
      </c>
      <c r="AK280" s="68"/>
      <c r="AL280" s="68"/>
      <c r="AM280" s="65"/>
      <c r="AN280" s="69"/>
      <c r="AO280" s="102"/>
      <c r="AP280" s="112">
        <f t="shared" si="32"/>
        <v>0</v>
      </c>
      <c r="AQ280" s="113" t="e">
        <f t="shared" si="33"/>
        <v>#DIV/0!</v>
      </c>
    </row>
    <row r="281" spans="2:43" ht="12.75" x14ac:dyDescent="0.25">
      <c r="B281" s="64">
        <v>46299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30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31"/>
        <v>0</v>
      </c>
      <c r="AK281" s="68"/>
      <c r="AL281" s="68"/>
      <c r="AM281" s="65"/>
      <c r="AN281" s="69"/>
      <c r="AO281" s="102"/>
      <c r="AP281" s="112">
        <f t="shared" si="32"/>
        <v>0</v>
      </c>
      <c r="AQ281" s="113" t="e">
        <f t="shared" si="33"/>
        <v>#DIV/0!</v>
      </c>
    </row>
    <row r="282" spans="2:43" ht="12.75" x14ac:dyDescent="0.25">
      <c r="B282" s="64">
        <v>46300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30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31"/>
        <v>0</v>
      </c>
      <c r="AK282" s="68"/>
      <c r="AL282" s="68"/>
      <c r="AM282" s="65"/>
      <c r="AN282" s="69"/>
      <c r="AO282" s="102"/>
      <c r="AP282" s="112">
        <f t="shared" si="32"/>
        <v>0</v>
      </c>
      <c r="AQ282" s="113" t="e">
        <f t="shared" si="33"/>
        <v>#DIV/0!</v>
      </c>
    </row>
    <row r="283" spans="2:43" ht="12.75" x14ac:dyDescent="0.25">
      <c r="B283" s="64">
        <v>46301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30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31"/>
        <v>0</v>
      </c>
      <c r="AK283" s="68"/>
      <c r="AL283" s="68"/>
      <c r="AM283" s="65"/>
      <c r="AN283" s="69"/>
      <c r="AO283" s="102"/>
      <c r="AP283" s="112">
        <f t="shared" si="32"/>
        <v>0</v>
      </c>
      <c r="AQ283" s="113" t="e">
        <f t="shared" si="33"/>
        <v>#DIV/0!</v>
      </c>
    </row>
    <row r="284" spans="2:43" ht="12.75" x14ac:dyDescent="0.25">
      <c r="B284" s="64">
        <v>46302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30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31"/>
        <v>0</v>
      </c>
      <c r="AK284" s="68"/>
      <c r="AL284" s="68"/>
      <c r="AM284" s="65"/>
      <c r="AN284" s="69"/>
      <c r="AO284" s="102"/>
      <c r="AP284" s="112">
        <f t="shared" si="32"/>
        <v>0</v>
      </c>
      <c r="AQ284" s="113" t="e">
        <f t="shared" si="33"/>
        <v>#DIV/0!</v>
      </c>
    </row>
    <row r="285" spans="2:43" ht="12.75" x14ac:dyDescent="0.25">
      <c r="B285" s="64">
        <v>46303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34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31"/>
        <v>0</v>
      </c>
      <c r="AK285" s="68"/>
      <c r="AL285" s="68"/>
      <c r="AM285" s="65"/>
      <c r="AN285" s="69"/>
      <c r="AO285" s="102"/>
      <c r="AP285" s="112">
        <f t="shared" si="32"/>
        <v>0</v>
      </c>
      <c r="AQ285" s="113" t="e">
        <f t="shared" si="33"/>
        <v>#DIV/0!</v>
      </c>
    </row>
    <row r="286" spans="2:43" ht="12.75" x14ac:dyDescent="0.25">
      <c r="B286" s="64">
        <v>46304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34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31"/>
        <v>0</v>
      </c>
      <c r="AK286" s="68"/>
      <c r="AL286" s="68"/>
      <c r="AM286" s="65"/>
      <c r="AN286" s="69"/>
      <c r="AO286" s="102"/>
      <c r="AP286" s="112">
        <f t="shared" si="32"/>
        <v>0</v>
      </c>
      <c r="AQ286" s="113" t="e">
        <f t="shared" si="33"/>
        <v>#DIV/0!</v>
      </c>
    </row>
    <row r="287" spans="2:43" ht="12.75" x14ac:dyDescent="0.25">
      <c r="B287" s="64">
        <v>46305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34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35">+AF287-AF286</f>
        <v>0</v>
      </c>
      <c r="AK287" s="68"/>
      <c r="AL287" s="68"/>
      <c r="AM287" s="65"/>
      <c r="AN287" s="69"/>
      <c r="AO287" s="102"/>
      <c r="AP287" s="112">
        <f t="shared" si="32"/>
        <v>0</v>
      </c>
      <c r="AQ287" s="113" t="e">
        <f t="shared" si="33"/>
        <v>#DIV/0!</v>
      </c>
    </row>
    <row r="288" spans="2:43" ht="12.75" x14ac:dyDescent="0.25">
      <c r="B288" s="64">
        <v>46306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34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35"/>
        <v>0</v>
      </c>
      <c r="AK288" s="68"/>
      <c r="AL288" s="68"/>
      <c r="AM288" s="65"/>
      <c r="AN288" s="69"/>
      <c r="AO288" s="102"/>
      <c r="AP288" s="112">
        <f t="shared" si="32"/>
        <v>0</v>
      </c>
      <c r="AQ288" s="113" t="e">
        <f t="shared" si="33"/>
        <v>#DIV/0!</v>
      </c>
    </row>
    <row r="289" spans="2:43" ht="12.75" x14ac:dyDescent="0.25">
      <c r="B289" s="64">
        <v>46307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34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35"/>
        <v>0</v>
      </c>
      <c r="AK289" s="68"/>
      <c r="AL289" s="68"/>
      <c r="AM289" s="65"/>
      <c r="AN289" s="69"/>
      <c r="AO289" s="102"/>
      <c r="AP289" s="112">
        <f t="shared" si="32"/>
        <v>0</v>
      </c>
      <c r="AQ289" s="113" t="e">
        <f t="shared" si="33"/>
        <v>#DIV/0!</v>
      </c>
    </row>
    <row r="290" spans="2:43" ht="12.75" x14ac:dyDescent="0.25">
      <c r="B290" s="64">
        <v>46308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34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35"/>
        <v>0</v>
      </c>
      <c r="AK290" s="68"/>
      <c r="AL290" s="68"/>
      <c r="AM290" s="65"/>
      <c r="AN290" s="69"/>
      <c r="AO290" s="102"/>
      <c r="AP290" s="112">
        <f t="shared" si="32"/>
        <v>0</v>
      </c>
      <c r="AQ290" s="113" t="e">
        <f t="shared" si="33"/>
        <v>#DIV/0!</v>
      </c>
    </row>
    <row r="291" spans="2:43" ht="12.75" x14ac:dyDescent="0.25">
      <c r="B291" s="64">
        <v>46309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34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35"/>
        <v>0</v>
      </c>
      <c r="AK291" s="68"/>
      <c r="AL291" s="68"/>
      <c r="AM291" s="65"/>
      <c r="AN291" s="69"/>
      <c r="AO291" s="102"/>
      <c r="AP291" s="112">
        <f t="shared" si="32"/>
        <v>0</v>
      </c>
      <c r="AQ291" s="113" t="e">
        <f t="shared" si="33"/>
        <v>#DIV/0!</v>
      </c>
    </row>
    <row r="292" spans="2:43" ht="12.75" x14ac:dyDescent="0.25">
      <c r="B292" s="64">
        <v>46310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34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35"/>
        <v>0</v>
      </c>
      <c r="AK292" s="68"/>
      <c r="AL292" s="68"/>
      <c r="AM292" s="65"/>
      <c r="AN292" s="69"/>
      <c r="AO292" s="102"/>
      <c r="AP292" s="112">
        <f t="shared" si="32"/>
        <v>0</v>
      </c>
      <c r="AQ292" s="113" t="e">
        <f t="shared" si="33"/>
        <v>#DIV/0!</v>
      </c>
    </row>
    <row r="293" spans="2:43" ht="12.75" x14ac:dyDescent="0.25">
      <c r="B293" s="64">
        <v>46311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34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35"/>
        <v>0</v>
      </c>
      <c r="AK293" s="68"/>
      <c r="AL293" s="68"/>
      <c r="AM293" s="65"/>
      <c r="AN293" s="69"/>
      <c r="AO293" s="102"/>
      <c r="AP293" s="112">
        <f t="shared" si="32"/>
        <v>0</v>
      </c>
      <c r="AQ293" s="113" t="e">
        <f t="shared" si="33"/>
        <v>#DIV/0!</v>
      </c>
    </row>
    <row r="294" spans="2:43" ht="12.75" x14ac:dyDescent="0.25">
      <c r="B294" s="64">
        <v>46312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34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35"/>
        <v>0</v>
      </c>
      <c r="AK294" s="68"/>
      <c r="AL294" s="68"/>
      <c r="AM294" s="65"/>
      <c r="AN294" s="69"/>
      <c r="AO294" s="102"/>
      <c r="AP294" s="112">
        <f t="shared" si="32"/>
        <v>0</v>
      </c>
      <c r="AQ294" s="113" t="e">
        <f t="shared" si="33"/>
        <v>#DIV/0!</v>
      </c>
    </row>
    <row r="295" spans="2:43" ht="12.75" x14ac:dyDescent="0.25">
      <c r="B295" s="64">
        <v>46313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34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35"/>
        <v>0</v>
      </c>
      <c r="AK295" s="68"/>
      <c r="AL295" s="68"/>
      <c r="AM295" s="65"/>
      <c r="AN295" s="69"/>
      <c r="AO295" s="102"/>
      <c r="AP295" s="112">
        <f t="shared" si="32"/>
        <v>0</v>
      </c>
      <c r="AQ295" s="113" t="e">
        <f t="shared" si="33"/>
        <v>#DIV/0!</v>
      </c>
    </row>
    <row r="296" spans="2:43" ht="12.75" x14ac:dyDescent="0.25">
      <c r="B296" s="64">
        <v>46314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34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35"/>
        <v>0</v>
      </c>
      <c r="AK296" s="68"/>
      <c r="AL296" s="68"/>
      <c r="AM296" s="65"/>
      <c r="AN296" s="69"/>
      <c r="AO296" s="102"/>
      <c r="AP296" s="112">
        <f t="shared" si="32"/>
        <v>0</v>
      </c>
      <c r="AQ296" s="113" t="e">
        <f t="shared" si="33"/>
        <v>#DIV/0!</v>
      </c>
    </row>
    <row r="297" spans="2:43" ht="12.75" x14ac:dyDescent="0.25">
      <c r="B297" s="64">
        <v>46315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34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35"/>
        <v>0</v>
      </c>
      <c r="AK297" s="68"/>
      <c r="AL297" s="68"/>
      <c r="AM297" s="65"/>
      <c r="AN297" s="69"/>
      <c r="AO297" s="102"/>
      <c r="AP297" s="112">
        <f t="shared" si="32"/>
        <v>0</v>
      </c>
      <c r="AQ297" s="113" t="e">
        <f t="shared" si="33"/>
        <v>#DIV/0!</v>
      </c>
    </row>
    <row r="298" spans="2:43" ht="12.75" x14ac:dyDescent="0.25">
      <c r="B298" s="64">
        <v>46316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34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35"/>
        <v>0</v>
      </c>
      <c r="AK298" s="68"/>
      <c r="AL298" s="68"/>
      <c r="AM298" s="65"/>
      <c r="AN298" s="69"/>
      <c r="AO298" s="102"/>
      <c r="AP298" s="112">
        <f t="shared" si="32"/>
        <v>0</v>
      </c>
      <c r="AQ298" s="113" t="e">
        <f t="shared" si="33"/>
        <v>#DIV/0!</v>
      </c>
    </row>
    <row r="299" spans="2:43" ht="12.75" x14ac:dyDescent="0.25">
      <c r="B299" s="64">
        <v>46317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34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35"/>
        <v>0</v>
      </c>
      <c r="AK299" s="68"/>
      <c r="AL299" s="68"/>
      <c r="AM299" s="65"/>
      <c r="AN299" s="69"/>
      <c r="AO299" s="102"/>
      <c r="AP299" s="112">
        <f t="shared" si="32"/>
        <v>0</v>
      </c>
      <c r="AQ299" s="113" t="e">
        <f t="shared" si="33"/>
        <v>#DIV/0!</v>
      </c>
    </row>
    <row r="300" spans="2:43" ht="12.75" x14ac:dyDescent="0.25">
      <c r="B300" s="64">
        <v>46318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34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35"/>
        <v>0</v>
      </c>
      <c r="AK300" s="68"/>
      <c r="AL300" s="68"/>
      <c r="AM300" s="65"/>
      <c r="AN300" s="69"/>
      <c r="AO300" s="102"/>
      <c r="AP300" s="112">
        <f t="shared" si="32"/>
        <v>0</v>
      </c>
      <c r="AQ300" s="113" t="e">
        <f t="shared" si="33"/>
        <v>#DIV/0!</v>
      </c>
    </row>
    <row r="301" spans="2:43" ht="12.75" x14ac:dyDescent="0.25">
      <c r="B301" s="64">
        <v>46319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34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35"/>
        <v>0</v>
      </c>
      <c r="AK301" s="68"/>
      <c r="AL301" s="68"/>
      <c r="AM301" s="65"/>
      <c r="AN301" s="69"/>
      <c r="AO301" s="102"/>
      <c r="AP301" s="112">
        <f t="shared" si="32"/>
        <v>0</v>
      </c>
      <c r="AQ301" s="113" t="e">
        <f t="shared" si="33"/>
        <v>#DIV/0!</v>
      </c>
    </row>
    <row r="302" spans="2:43" ht="12.75" x14ac:dyDescent="0.25">
      <c r="B302" s="64">
        <v>46320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34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35"/>
        <v>0</v>
      </c>
      <c r="AK302" s="68"/>
      <c r="AL302" s="68"/>
      <c r="AM302" s="65"/>
      <c r="AN302" s="69"/>
      <c r="AO302" s="102"/>
      <c r="AP302" s="112">
        <f t="shared" si="32"/>
        <v>0</v>
      </c>
      <c r="AQ302" s="113" t="e">
        <f t="shared" si="33"/>
        <v>#DIV/0!</v>
      </c>
    </row>
    <row r="303" spans="2:43" ht="12.75" x14ac:dyDescent="0.25">
      <c r="B303" s="64">
        <v>46321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34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35"/>
        <v>0</v>
      </c>
      <c r="AK303" s="68"/>
      <c r="AL303" s="68"/>
      <c r="AM303" s="65"/>
      <c r="AN303" s="69"/>
      <c r="AO303" s="102"/>
      <c r="AP303" s="112">
        <f t="shared" si="32"/>
        <v>0</v>
      </c>
      <c r="AQ303" s="113" t="e">
        <f t="shared" si="33"/>
        <v>#DIV/0!</v>
      </c>
    </row>
    <row r="304" spans="2:43" ht="12.75" x14ac:dyDescent="0.25">
      <c r="B304" s="64">
        <v>46322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34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35"/>
        <v>0</v>
      </c>
      <c r="AK304" s="68"/>
      <c r="AL304" s="68"/>
      <c r="AM304" s="65"/>
      <c r="AN304" s="69"/>
      <c r="AO304" s="102"/>
      <c r="AP304" s="112">
        <f t="shared" si="32"/>
        <v>0</v>
      </c>
      <c r="AQ304" s="113" t="e">
        <f t="shared" si="33"/>
        <v>#DIV/0!</v>
      </c>
    </row>
    <row r="305" spans="2:43" ht="12.75" x14ac:dyDescent="0.25">
      <c r="B305" s="64">
        <v>46323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34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35"/>
        <v>0</v>
      </c>
      <c r="AK305" s="68"/>
      <c r="AL305" s="68"/>
      <c r="AM305" s="65"/>
      <c r="AN305" s="69"/>
      <c r="AO305" s="102"/>
      <c r="AP305" s="112">
        <f t="shared" si="32"/>
        <v>0</v>
      </c>
      <c r="AQ305" s="113" t="e">
        <f t="shared" si="33"/>
        <v>#DIV/0!</v>
      </c>
    </row>
    <row r="306" spans="2:43" ht="12.75" x14ac:dyDescent="0.25">
      <c r="B306" s="64">
        <v>46324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34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35"/>
        <v>0</v>
      </c>
      <c r="AK306" s="68"/>
      <c r="AL306" s="68"/>
      <c r="AM306" s="65"/>
      <c r="AN306" s="69"/>
      <c r="AO306" s="102"/>
      <c r="AP306" s="112">
        <f t="shared" si="32"/>
        <v>0</v>
      </c>
      <c r="AQ306" s="113" t="e">
        <f t="shared" si="33"/>
        <v>#DIV/0!</v>
      </c>
    </row>
    <row r="307" spans="2:43" ht="12.75" x14ac:dyDescent="0.25">
      <c r="B307" s="64">
        <v>46325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34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35"/>
        <v>0</v>
      </c>
      <c r="AK307" s="68"/>
      <c r="AL307" s="68"/>
      <c r="AM307" s="65"/>
      <c r="AN307" s="69"/>
      <c r="AO307" s="102"/>
      <c r="AP307" s="112">
        <f t="shared" si="32"/>
        <v>0</v>
      </c>
      <c r="AQ307" s="113" t="e">
        <f t="shared" si="33"/>
        <v>#DIV/0!</v>
      </c>
    </row>
    <row r="308" spans="2:43" ht="12.75" x14ac:dyDescent="0.25">
      <c r="B308" s="64">
        <v>46326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34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35"/>
        <v>0</v>
      </c>
      <c r="AK308" s="68"/>
      <c r="AL308" s="68"/>
      <c r="AM308" s="65"/>
      <c r="AN308" s="69"/>
      <c r="AO308" s="102"/>
      <c r="AP308" s="112">
        <f t="shared" si="32"/>
        <v>0</v>
      </c>
      <c r="AQ308" s="113" t="e">
        <f t="shared" si="33"/>
        <v>#DIV/0!</v>
      </c>
    </row>
    <row r="309" spans="2:43" ht="12.75" x14ac:dyDescent="0.25">
      <c r="B309" s="64">
        <v>46327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34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35"/>
        <v>0</v>
      </c>
      <c r="AK309" s="68"/>
      <c r="AL309" s="68"/>
      <c r="AM309" s="65"/>
      <c r="AN309" s="69"/>
      <c r="AO309" s="102"/>
      <c r="AP309" s="112">
        <f t="shared" si="32"/>
        <v>0</v>
      </c>
      <c r="AQ309" s="113" t="e">
        <f t="shared" si="33"/>
        <v>#DIV/0!</v>
      </c>
    </row>
    <row r="310" spans="2:43" ht="12.75" x14ac:dyDescent="0.25">
      <c r="B310" s="64">
        <v>46328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34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35"/>
        <v>0</v>
      </c>
      <c r="AK310" s="68"/>
      <c r="AL310" s="68"/>
      <c r="AM310" s="65"/>
      <c r="AN310" s="69"/>
      <c r="AO310" s="102"/>
      <c r="AP310" s="112">
        <f t="shared" si="32"/>
        <v>0</v>
      </c>
      <c r="AQ310" s="113" t="e">
        <f t="shared" si="33"/>
        <v>#DIV/0!</v>
      </c>
    </row>
    <row r="311" spans="2:43" ht="12.75" x14ac:dyDescent="0.25">
      <c r="B311" s="64">
        <v>46329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34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35"/>
        <v>0</v>
      </c>
      <c r="AK311" s="68"/>
      <c r="AL311" s="68"/>
      <c r="AM311" s="65"/>
      <c r="AN311" s="69"/>
      <c r="AO311" s="102"/>
      <c r="AP311" s="112">
        <f t="shared" si="32"/>
        <v>0</v>
      </c>
      <c r="AQ311" s="113" t="e">
        <f t="shared" si="33"/>
        <v>#DIV/0!</v>
      </c>
    </row>
    <row r="312" spans="2:43" ht="12.75" x14ac:dyDescent="0.25">
      <c r="B312" s="64">
        <v>46330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34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35"/>
        <v>0</v>
      </c>
      <c r="AK312" s="68"/>
      <c r="AL312" s="68"/>
      <c r="AM312" s="65"/>
      <c r="AN312" s="69"/>
      <c r="AO312" s="102"/>
      <c r="AP312" s="112">
        <f t="shared" si="32"/>
        <v>0</v>
      </c>
      <c r="AQ312" s="113" t="e">
        <f t="shared" si="33"/>
        <v>#DIV/0!</v>
      </c>
    </row>
    <row r="313" spans="2:43" ht="12.75" x14ac:dyDescent="0.25">
      <c r="B313" s="64">
        <v>46331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34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35"/>
        <v>0</v>
      </c>
      <c r="AK313" s="68"/>
      <c r="AL313" s="68"/>
      <c r="AM313" s="65"/>
      <c r="AN313" s="69"/>
      <c r="AO313" s="102"/>
      <c r="AP313" s="112">
        <f t="shared" si="32"/>
        <v>0</v>
      </c>
      <c r="AQ313" s="113" t="e">
        <f t="shared" si="33"/>
        <v>#DIV/0!</v>
      </c>
    </row>
    <row r="314" spans="2:43" ht="12.75" x14ac:dyDescent="0.25">
      <c r="B314" s="64">
        <v>46332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34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35"/>
        <v>0</v>
      </c>
      <c r="AK314" s="68"/>
      <c r="AL314" s="68"/>
      <c r="AM314" s="65"/>
      <c r="AN314" s="69"/>
      <c r="AO314" s="102"/>
      <c r="AP314" s="112">
        <f t="shared" si="32"/>
        <v>0</v>
      </c>
      <c r="AQ314" s="113" t="e">
        <f t="shared" si="33"/>
        <v>#DIV/0!</v>
      </c>
    </row>
    <row r="315" spans="2:43" ht="12.75" x14ac:dyDescent="0.25">
      <c r="B315" s="64">
        <v>46333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34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35"/>
        <v>0</v>
      </c>
      <c r="AK315" s="68"/>
      <c r="AL315" s="68"/>
      <c r="AM315" s="65"/>
      <c r="AN315" s="69"/>
      <c r="AO315" s="102"/>
      <c r="AP315" s="112">
        <f t="shared" si="32"/>
        <v>0</v>
      </c>
      <c r="AQ315" s="113" t="e">
        <f t="shared" si="33"/>
        <v>#DIV/0!</v>
      </c>
    </row>
    <row r="316" spans="2:43" ht="12.75" x14ac:dyDescent="0.25">
      <c r="B316" s="64">
        <v>46334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34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35"/>
        <v>0</v>
      </c>
      <c r="AK316" s="68"/>
      <c r="AL316" s="68"/>
      <c r="AM316" s="65"/>
      <c r="AN316" s="69"/>
      <c r="AO316" s="102"/>
      <c r="AP316" s="112">
        <f t="shared" si="32"/>
        <v>0</v>
      </c>
      <c r="AQ316" s="113" t="e">
        <f t="shared" si="33"/>
        <v>#DIV/0!</v>
      </c>
    </row>
    <row r="317" spans="2:43" ht="12.75" x14ac:dyDescent="0.25">
      <c r="B317" s="64">
        <v>46335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34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35"/>
        <v>0</v>
      </c>
      <c r="AK317" s="68"/>
      <c r="AL317" s="68"/>
      <c r="AM317" s="65"/>
      <c r="AN317" s="69"/>
      <c r="AO317" s="102"/>
      <c r="AP317" s="112">
        <f t="shared" si="32"/>
        <v>0</v>
      </c>
      <c r="AQ317" s="113" t="e">
        <f t="shared" si="33"/>
        <v>#DIV/0!</v>
      </c>
    </row>
    <row r="318" spans="2:43" ht="12.75" x14ac:dyDescent="0.25">
      <c r="B318" s="64">
        <v>46336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34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35"/>
        <v>0</v>
      </c>
      <c r="AK318" s="68"/>
      <c r="AL318" s="68"/>
      <c r="AM318" s="65"/>
      <c r="AN318" s="69"/>
      <c r="AO318" s="102"/>
      <c r="AP318" s="112">
        <f t="shared" si="32"/>
        <v>0</v>
      </c>
      <c r="AQ318" s="113" t="e">
        <f t="shared" si="33"/>
        <v>#DIV/0!</v>
      </c>
    </row>
    <row r="319" spans="2:43" ht="12.75" x14ac:dyDescent="0.25">
      <c r="B319" s="64">
        <v>46337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34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35"/>
        <v>0</v>
      </c>
      <c r="AK319" s="68"/>
      <c r="AL319" s="68"/>
      <c r="AM319" s="65"/>
      <c r="AN319" s="69"/>
      <c r="AO319" s="102"/>
      <c r="AP319" s="112">
        <f t="shared" si="32"/>
        <v>0</v>
      </c>
      <c r="AQ319" s="113" t="e">
        <f t="shared" si="33"/>
        <v>#DIV/0!</v>
      </c>
    </row>
    <row r="320" spans="2:43" ht="12.75" x14ac:dyDescent="0.25">
      <c r="B320" s="64">
        <v>46338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34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35"/>
        <v>0</v>
      </c>
      <c r="AK320" s="68"/>
      <c r="AL320" s="68"/>
      <c r="AM320" s="65"/>
      <c r="AN320" s="69"/>
      <c r="AO320" s="102"/>
      <c r="AP320" s="112">
        <f t="shared" ref="AP320:AP370" si="36">D320+H320+M320+Q320+U320+Y320+AC320+AG320+AL320</f>
        <v>0</v>
      </c>
      <c r="AQ320" s="113" t="e">
        <f t="shared" ref="AQ320:AQ370" si="37">AP320/AO320</f>
        <v>#DIV/0!</v>
      </c>
    </row>
    <row r="321" spans="2:43" ht="12.75" x14ac:dyDescent="0.25">
      <c r="B321" s="64">
        <v>46339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34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35"/>
        <v>0</v>
      </c>
      <c r="AK321" s="68"/>
      <c r="AL321" s="68"/>
      <c r="AM321" s="65"/>
      <c r="AN321" s="69"/>
      <c r="AO321" s="102"/>
      <c r="AP321" s="112">
        <f t="shared" si="36"/>
        <v>0</v>
      </c>
      <c r="AQ321" s="113" t="e">
        <f t="shared" si="37"/>
        <v>#DIV/0!</v>
      </c>
    </row>
    <row r="322" spans="2:43" ht="12.75" x14ac:dyDescent="0.25">
      <c r="B322" s="64">
        <v>46340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34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35"/>
        <v>0</v>
      </c>
      <c r="AK322" s="68"/>
      <c r="AL322" s="68"/>
      <c r="AM322" s="65"/>
      <c r="AN322" s="69"/>
      <c r="AO322" s="102"/>
      <c r="AP322" s="112">
        <f t="shared" si="36"/>
        <v>0</v>
      </c>
      <c r="AQ322" s="113" t="e">
        <f t="shared" si="37"/>
        <v>#DIV/0!</v>
      </c>
    </row>
    <row r="323" spans="2:43" ht="12.75" x14ac:dyDescent="0.25">
      <c r="B323" s="64">
        <v>46341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34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35"/>
        <v>0</v>
      </c>
      <c r="AK323" s="68"/>
      <c r="AL323" s="68"/>
      <c r="AM323" s="65"/>
      <c r="AN323" s="69"/>
      <c r="AO323" s="102"/>
      <c r="AP323" s="112">
        <f t="shared" si="36"/>
        <v>0</v>
      </c>
      <c r="AQ323" s="113" t="e">
        <f t="shared" si="37"/>
        <v>#DIV/0!</v>
      </c>
    </row>
    <row r="324" spans="2:43" ht="12.75" x14ac:dyDescent="0.25">
      <c r="B324" s="64">
        <v>46342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34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35"/>
        <v>0</v>
      </c>
      <c r="AK324" s="68"/>
      <c r="AL324" s="68"/>
      <c r="AM324" s="65"/>
      <c r="AN324" s="69"/>
      <c r="AO324" s="102"/>
      <c r="AP324" s="112">
        <f t="shared" si="36"/>
        <v>0</v>
      </c>
      <c r="AQ324" s="113" t="e">
        <f t="shared" si="37"/>
        <v>#DIV/0!</v>
      </c>
    </row>
    <row r="325" spans="2:43" ht="12.75" x14ac:dyDescent="0.25">
      <c r="B325" s="64">
        <v>46343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34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35"/>
        <v>0</v>
      </c>
      <c r="AK325" s="68"/>
      <c r="AL325" s="68"/>
      <c r="AM325" s="65"/>
      <c r="AN325" s="69"/>
      <c r="AO325" s="102"/>
      <c r="AP325" s="112">
        <f t="shared" si="36"/>
        <v>0</v>
      </c>
      <c r="AQ325" s="113" t="e">
        <f t="shared" si="37"/>
        <v>#DIV/0!</v>
      </c>
    </row>
    <row r="326" spans="2:43" ht="12.75" x14ac:dyDescent="0.25">
      <c r="B326" s="64">
        <v>46344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34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35"/>
        <v>0</v>
      </c>
      <c r="AK326" s="68"/>
      <c r="AL326" s="68"/>
      <c r="AM326" s="65"/>
      <c r="AN326" s="69"/>
      <c r="AO326" s="102"/>
      <c r="AP326" s="112">
        <f t="shared" si="36"/>
        <v>0</v>
      </c>
      <c r="AQ326" s="113" t="e">
        <f t="shared" si="37"/>
        <v>#DIV/0!</v>
      </c>
    </row>
    <row r="327" spans="2:43" ht="12.75" x14ac:dyDescent="0.25">
      <c r="B327" s="64">
        <v>46345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34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35"/>
        <v>0</v>
      </c>
      <c r="AK327" s="68"/>
      <c r="AL327" s="68"/>
      <c r="AM327" s="65"/>
      <c r="AN327" s="69"/>
      <c r="AO327" s="102"/>
      <c r="AP327" s="112">
        <f t="shared" si="36"/>
        <v>0</v>
      </c>
      <c r="AQ327" s="113" t="e">
        <f t="shared" si="37"/>
        <v>#DIV/0!</v>
      </c>
    </row>
    <row r="328" spans="2:43" ht="12.75" x14ac:dyDescent="0.25">
      <c r="B328" s="64">
        <v>46346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34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35"/>
        <v>0</v>
      </c>
      <c r="AK328" s="68"/>
      <c r="AL328" s="68"/>
      <c r="AM328" s="65"/>
      <c r="AN328" s="69"/>
      <c r="AO328" s="102"/>
      <c r="AP328" s="112">
        <f t="shared" si="36"/>
        <v>0</v>
      </c>
      <c r="AQ328" s="113" t="e">
        <f t="shared" si="37"/>
        <v>#DIV/0!</v>
      </c>
    </row>
    <row r="329" spans="2:43" ht="12.75" x14ac:dyDescent="0.25">
      <c r="B329" s="64">
        <v>46347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34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35"/>
        <v>0</v>
      </c>
      <c r="AK329" s="68"/>
      <c r="AL329" s="68"/>
      <c r="AM329" s="65"/>
      <c r="AN329" s="69"/>
      <c r="AO329" s="102"/>
      <c r="AP329" s="112">
        <f t="shared" si="36"/>
        <v>0</v>
      </c>
      <c r="AQ329" s="113" t="e">
        <f t="shared" si="37"/>
        <v>#DIV/0!</v>
      </c>
    </row>
    <row r="330" spans="2:43" ht="12.75" x14ac:dyDescent="0.25">
      <c r="B330" s="64">
        <v>46348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34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35"/>
        <v>0</v>
      </c>
      <c r="AK330" s="68"/>
      <c r="AL330" s="68"/>
      <c r="AM330" s="65"/>
      <c r="AN330" s="69"/>
      <c r="AO330" s="102"/>
      <c r="AP330" s="112">
        <f t="shared" si="36"/>
        <v>0</v>
      </c>
      <c r="AQ330" s="113" t="e">
        <f t="shared" si="37"/>
        <v>#DIV/0!</v>
      </c>
    </row>
    <row r="331" spans="2:43" ht="12.75" x14ac:dyDescent="0.25">
      <c r="B331" s="64">
        <v>46349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34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35"/>
        <v>0</v>
      </c>
      <c r="AK331" s="68"/>
      <c r="AL331" s="68"/>
      <c r="AM331" s="65"/>
      <c r="AN331" s="69"/>
      <c r="AO331" s="102"/>
      <c r="AP331" s="112">
        <f t="shared" si="36"/>
        <v>0</v>
      </c>
      <c r="AQ331" s="113" t="e">
        <f t="shared" si="37"/>
        <v>#DIV/0!</v>
      </c>
    </row>
    <row r="332" spans="2:43" ht="12.75" x14ac:dyDescent="0.25">
      <c r="B332" s="64">
        <v>46350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34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35"/>
        <v>0</v>
      </c>
      <c r="AK332" s="68"/>
      <c r="AL332" s="68"/>
      <c r="AM332" s="65"/>
      <c r="AN332" s="69"/>
      <c r="AO332" s="102"/>
      <c r="AP332" s="112">
        <f t="shared" si="36"/>
        <v>0</v>
      </c>
      <c r="AQ332" s="113" t="e">
        <f t="shared" si="37"/>
        <v>#DIV/0!</v>
      </c>
    </row>
    <row r="333" spans="2:43" ht="12.75" x14ac:dyDescent="0.25">
      <c r="B333" s="64">
        <v>46351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34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35"/>
        <v>0</v>
      </c>
      <c r="AK333" s="68"/>
      <c r="AL333" s="68"/>
      <c r="AM333" s="65"/>
      <c r="AN333" s="69"/>
      <c r="AO333" s="102"/>
      <c r="AP333" s="112">
        <f t="shared" si="36"/>
        <v>0</v>
      </c>
      <c r="AQ333" s="113" t="e">
        <f t="shared" si="37"/>
        <v>#DIV/0!</v>
      </c>
    </row>
    <row r="334" spans="2:43" ht="12.75" x14ac:dyDescent="0.25">
      <c r="B334" s="64">
        <v>46352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34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35"/>
        <v>0</v>
      </c>
      <c r="AK334" s="68"/>
      <c r="AL334" s="68"/>
      <c r="AM334" s="65"/>
      <c r="AN334" s="69"/>
      <c r="AO334" s="102"/>
      <c r="AP334" s="112">
        <f t="shared" si="36"/>
        <v>0</v>
      </c>
      <c r="AQ334" s="113" t="e">
        <f t="shared" si="37"/>
        <v>#DIV/0!</v>
      </c>
    </row>
    <row r="335" spans="2:43" ht="12.75" x14ac:dyDescent="0.25">
      <c r="B335" s="64">
        <v>46353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34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35"/>
        <v>0</v>
      </c>
      <c r="AK335" s="68"/>
      <c r="AL335" s="68"/>
      <c r="AM335" s="65"/>
      <c r="AN335" s="69"/>
      <c r="AO335" s="102"/>
      <c r="AP335" s="112">
        <f t="shared" si="36"/>
        <v>0</v>
      </c>
      <c r="AQ335" s="113" t="e">
        <f t="shared" si="37"/>
        <v>#DIV/0!</v>
      </c>
    </row>
    <row r="336" spans="2:43" ht="12.75" x14ac:dyDescent="0.25">
      <c r="B336" s="64">
        <v>46354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34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35"/>
        <v>0</v>
      </c>
      <c r="AK336" s="68"/>
      <c r="AL336" s="68"/>
      <c r="AM336" s="65"/>
      <c r="AN336" s="69"/>
      <c r="AO336" s="102"/>
      <c r="AP336" s="112">
        <f t="shared" si="36"/>
        <v>0</v>
      </c>
      <c r="AQ336" s="113" t="e">
        <f t="shared" si="37"/>
        <v>#DIV/0!</v>
      </c>
    </row>
    <row r="337" spans="2:43" ht="12.75" x14ac:dyDescent="0.25">
      <c r="B337" s="64">
        <v>46355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34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35"/>
        <v>0</v>
      </c>
      <c r="AK337" s="68"/>
      <c r="AL337" s="68"/>
      <c r="AM337" s="65"/>
      <c r="AN337" s="69"/>
      <c r="AO337" s="102"/>
      <c r="AP337" s="112">
        <f t="shared" si="36"/>
        <v>0</v>
      </c>
      <c r="AQ337" s="113" t="e">
        <f t="shared" si="37"/>
        <v>#DIV/0!</v>
      </c>
    </row>
    <row r="338" spans="2:43" ht="12.75" x14ac:dyDescent="0.25">
      <c r="B338" s="64">
        <v>46356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34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35"/>
        <v>0</v>
      </c>
      <c r="AK338" s="68"/>
      <c r="AL338" s="68"/>
      <c r="AM338" s="65"/>
      <c r="AN338" s="69"/>
      <c r="AO338" s="102"/>
      <c r="AP338" s="112">
        <f t="shared" si="36"/>
        <v>0</v>
      </c>
      <c r="AQ338" s="113" t="e">
        <f t="shared" si="37"/>
        <v>#DIV/0!</v>
      </c>
    </row>
    <row r="339" spans="2:43" ht="12.75" x14ac:dyDescent="0.25">
      <c r="B339" s="64">
        <v>46357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34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35"/>
        <v>0</v>
      </c>
      <c r="AK339" s="68"/>
      <c r="AL339" s="68"/>
      <c r="AM339" s="65"/>
      <c r="AN339" s="69"/>
      <c r="AO339" s="102"/>
      <c r="AP339" s="112">
        <f t="shared" si="36"/>
        <v>0</v>
      </c>
      <c r="AQ339" s="113" t="e">
        <f t="shared" si="37"/>
        <v>#DIV/0!</v>
      </c>
    </row>
    <row r="340" spans="2:43" ht="12.75" x14ac:dyDescent="0.25">
      <c r="B340" s="64">
        <v>46358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34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35"/>
        <v>0</v>
      </c>
      <c r="AK340" s="68"/>
      <c r="AL340" s="68"/>
      <c r="AM340" s="65"/>
      <c r="AN340" s="69"/>
      <c r="AO340" s="102"/>
      <c r="AP340" s="112">
        <f t="shared" si="36"/>
        <v>0</v>
      </c>
      <c r="AQ340" s="113" t="e">
        <f t="shared" si="37"/>
        <v>#DIV/0!</v>
      </c>
    </row>
    <row r="341" spans="2:43" ht="12.75" x14ac:dyDescent="0.25">
      <c r="B341" s="64">
        <v>46359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35"/>
        <v>0</v>
      </c>
      <c r="AK341" s="68"/>
      <c r="AL341" s="68"/>
      <c r="AM341" s="65"/>
      <c r="AN341" s="69"/>
      <c r="AO341" s="102"/>
      <c r="AP341" s="112">
        <f t="shared" si="36"/>
        <v>0</v>
      </c>
      <c r="AQ341" s="113" t="e">
        <f t="shared" si="37"/>
        <v>#DIV/0!</v>
      </c>
    </row>
    <row r="342" spans="2:43" ht="12.75" x14ac:dyDescent="0.25">
      <c r="B342" s="64">
        <v>46360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34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35"/>
        <v>0</v>
      </c>
      <c r="AK342" s="68"/>
      <c r="AL342" s="68"/>
      <c r="AM342" s="65"/>
      <c r="AN342" s="69"/>
      <c r="AO342" s="102"/>
      <c r="AP342" s="112">
        <f t="shared" si="36"/>
        <v>0</v>
      </c>
      <c r="AQ342" s="113" t="e">
        <f t="shared" si="37"/>
        <v>#DIV/0!</v>
      </c>
    </row>
    <row r="343" spans="2:43" ht="12.75" x14ac:dyDescent="0.25">
      <c r="B343" s="64">
        <v>46361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34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35"/>
        <v>0</v>
      </c>
      <c r="AK343" s="68"/>
      <c r="AL343" s="68"/>
      <c r="AM343" s="65"/>
      <c r="AN343" s="69"/>
      <c r="AO343" s="102"/>
      <c r="AP343" s="112">
        <f t="shared" si="36"/>
        <v>0</v>
      </c>
      <c r="AQ343" s="113" t="e">
        <f t="shared" si="37"/>
        <v>#DIV/0!</v>
      </c>
    </row>
    <row r="344" spans="2:43" ht="12.75" x14ac:dyDescent="0.25">
      <c r="B344" s="64">
        <v>46362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34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35"/>
        <v>0</v>
      </c>
      <c r="AK344" s="68"/>
      <c r="AL344" s="68"/>
      <c r="AM344" s="65"/>
      <c r="AN344" s="69"/>
      <c r="AO344" s="102"/>
      <c r="AP344" s="112">
        <f t="shared" si="36"/>
        <v>0</v>
      </c>
      <c r="AQ344" s="113" t="e">
        <f t="shared" si="37"/>
        <v>#DIV/0!</v>
      </c>
    </row>
    <row r="345" spans="2:43" ht="12.75" x14ac:dyDescent="0.25">
      <c r="B345" s="64">
        <v>46363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34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35"/>
        <v>0</v>
      </c>
      <c r="AK345" s="68"/>
      <c r="AL345" s="68"/>
      <c r="AM345" s="65"/>
      <c r="AN345" s="69"/>
      <c r="AO345" s="102"/>
      <c r="AP345" s="112">
        <f t="shared" si="36"/>
        <v>0</v>
      </c>
      <c r="AQ345" s="113" t="e">
        <f t="shared" si="37"/>
        <v>#DIV/0!</v>
      </c>
    </row>
    <row r="346" spans="2:43" ht="12.75" x14ac:dyDescent="0.25">
      <c r="B346" s="64">
        <v>46364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34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35"/>
        <v>0</v>
      </c>
      <c r="AK346" s="68"/>
      <c r="AL346" s="68"/>
      <c r="AM346" s="65"/>
      <c r="AN346" s="69"/>
      <c r="AO346" s="102"/>
      <c r="AP346" s="112">
        <f t="shared" si="36"/>
        <v>0</v>
      </c>
      <c r="AQ346" s="113" t="e">
        <f t="shared" si="37"/>
        <v>#DIV/0!</v>
      </c>
    </row>
    <row r="347" spans="2:43" ht="12.75" x14ac:dyDescent="0.25">
      <c r="B347" s="64">
        <v>46365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34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35"/>
        <v>0</v>
      </c>
      <c r="AK347" s="68"/>
      <c r="AL347" s="68"/>
      <c r="AM347" s="65"/>
      <c r="AN347" s="69"/>
      <c r="AO347" s="102"/>
      <c r="AP347" s="112">
        <f t="shared" si="36"/>
        <v>0</v>
      </c>
      <c r="AQ347" s="113" t="e">
        <f t="shared" si="37"/>
        <v>#DIV/0!</v>
      </c>
    </row>
    <row r="348" spans="2:43" ht="12.75" x14ac:dyDescent="0.25">
      <c r="B348" s="64">
        <v>46366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34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35"/>
        <v>0</v>
      </c>
      <c r="AK348" s="68"/>
      <c r="AL348" s="68"/>
      <c r="AM348" s="65"/>
      <c r="AN348" s="69"/>
      <c r="AO348" s="102"/>
      <c r="AP348" s="112">
        <f t="shared" si="36"/>
        <v>0</v>
      </c>
      <c r="AQ348" s="113" t="e">
        <f t="shared" si="37"/>
        <v>#DIV/0!</v>
      </c>
    </row>
    <row r="349" spans="2:43" ht="12.75" x14ac:dyDescent="0.25">
      <c r="B349" s="64">
        <v>46367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38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35"/>
        <v>0</v>
      </c>
      <c r="AK349" s="68"/>
      <c r="AL349" s="68"/>
      <c r="AM349" s="65"/>
      <c r="AN349" s="69"/>
      <c r="AO349" s="102"/>
      <c r="AP349" s="112">
        <f t="shared" si="36"/>
        <v>0</v>
      </c>
      <c r="AQ349" s="113" t="e">
        <f t="shared" si="37"/>
        <v>#DIV/0!</v>
      </c>
    </row>
    <row r="350" spans="2:43" ht="12.75" x14ac:dyDescent="0.25">
      <c r="B350" s="64">
        <v>46368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38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35"/>
        <v>0</v>
      </c>
      <c r="AK350" s="68"/>
      <c r="AL350" s="68"/>
      <c r="AM350" s="65"/>
      <c r="AN350" s="69"/>
      <c r="AO350" s="102"/>
      <c r="AP350" s="112">
        <f t="shared" si="36"/>
        <v>0</v>
      </c>
      <c r="AQ350" s="113" t="e">
        <f t="shared" si="37"/>
        <v>#DIV/0!</v>
      </c>
    </row>
    <row r="351" spans="2:43" ht="12.75" x14ac:dyDescent="0.25">
      <c r="B351" s="64">
        <v>46369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38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39">+AF351-AF350</f>
        <v>0</v>
      </c>
      <c r="AK351" s="68"/>
      <c r="AL351" s="68"/>
      <c r="AM351" s="65"/>
      <c r="AN351" s="69"/>
      <c r="AO351" s="102"/>
      <c r="AP351" s="112">
        <f t="shared" si="36"/>
        <v>0</v>
      </c>
      <c r="AQ351" s="113" t="e">
        <f t="shared" si="37"/>
        <v>#DIV/0!</v>
      </c>
    </row>
    <row r="352" spans="2:43" ht="12.75" x14ac:dyDescent="0.25">
      <c r="B352" s="64">
        <v>46370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38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39"/>
        <v>0</v>
      </c>
      <c r="AK352" s="68"/>
      <c r="AL352" s="68"/>
      <c r="AM352" s="65"/>
      <c r="AN352" s="69"/>
      <c r="AO352" s="102"/>
      <c r="AP352" s="112">
        <f t="shared" si="36"/>
        <v>0</v>
      </c>
      <c r="AQ352" s="113" t="e">
        <f t="shared" si="37"/>
        <v>#DIV/0!</v>
      </c>
    </row>
    <row r="353" spans="2:43" ht="12.75" x14ac:dyDescent="0.25">
      <c r="B353" s="64">
        <v>46371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38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39"/>
        <v>0</v>
      </c>
      <c r="AK353" s="68"/>
      <c r="AL353" s="68"/>
      <c r="AM353" s="65"/>
      <c r="AN353" s="69"/>
      <c r="AO353" s="102"/>
      <c r="AP353" s="112">
        <f t="shared" si="36"/>
        <v>0</v>
      </c>
      <c r="AQ353" s="113" t="e">
        <f t="shared" si="37"/>
        <v>#DIV/0!</v>
      </c>
    </row>
    <row r="354" spans="2:43" ht="12.75" x14ac:dyDescent="0.25">
      <c r="B354" s="64">
        <v>46372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38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39"/>
        <v>0</v>
      </c>
      <c r="AK354" s="68"/>
      <c r="AL354" s="68"/>
      <c r="AM354" s="65"/>
      <c r="AN354" s="69"/>
      <c r="AO354" s="102"/>
      <c r="AP354" s="112">
        <f t="shared" si="36"/>
        <v>0</v>
      </c>
      <c r="AQ354" s="113" t="e">
        <f t="shared" si="37"/>
        <v>#DIV/0!</v>
      </c>
    </row>
    <row r="355" spans="2:43" ht="12.75" x14ac:dyDescent="0.25">
      <c r="B355" s="64">
        <v>46373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38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39"/>
        <v>0</v>
      </c>
      <c r="AK355" s="68"/>
      <c r="AL355" s="68"/>
      <c r="AM355" s="65"/>
      <c r="AN355" s="69"/>
      <c r="AO355" s="102"/>
      <c r="AP355" s="112">
        <f t="shared" si="36"/>
        <v>0</v>
      </c>
      <c r="AQ355" s="113" t="e">
        <f t="shared" si="37"/>
        <v>#DIV/0!</v>
      </c>
    </row>
    <row r="356" spans="2:43" ht="12.75" x14ac:dyDescent="0.25">
      <c r="B356" s="64">
        <v>46374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38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39"/>
        <v>0</v>
      </c>
      <c r="AK356" s="68"/>
      <c r="AL356" s="68"/>
      <c r="AM356" s="65"/>
      <c r="AN356" s="69"/>
      <c r="AO356" s="102"/>
      <c r="AP356" s="112">
        <f t="shared" si="36"/>
        <v>0</v>
      </c>
      <c r="AQ356" s="113" t="e">
        <f t="shared" si="37"/>
        <v>#DIV/0!</v>
      </c>
    </row>
    <row r="357" spans="2:43" ht="12.75" x14ac:dyDescent="0.25">
      <c r="B357" s="64">
        <v>46375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38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39"/>
        <v>0</v>
      </c>
      <c r="AK357" s="68"/>
      <c r="AL357" s="68"/>
      <c r="AM357" s="65"/>
      <c r="AN357" s="69"/>
      <c r="AO357" s="102"/>
      <c r="AP357" s="112">
        <f t="shared" si="36"/>
        <v>0</v>
      </c>
      <c r="AQ357" s="113" t="e">
        <f t="shared" si="37"/>
        <v>#DIV/0!</v>
      </c>
    </row>
    <row r="358" spans="2:43" ht="12.75" x14ac:dyDescent="0.25">
      <c r="B358" s="64">
        <v>46376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38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39"/>
        <v>0</v>
      </c>
      <c r="AK358" s="68"/>
      <c r="AL358" s="68"/>
      <c r="AM358" s="65"/>
      <c r="AN358" s="69"/>
      <c r="AO358" s="102"/>
      <c r="AP358" s="112">
        <f t="shared" si="36"/>
        <v>0</v>
      </c>
      <c r="AQ358" s="113" t="e">
        <f t="shared" si="37"/>
        <v>#DIV/0!</v>
      </c>
    </row>
    <row r="359" spans="2:43" ht="12.75" x14ac:dyDescent="0.25">
      <c r="B359" s="64">
        <v>46377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38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39"/>
        <v>0</v>
      </c>
      <c r="AK359" s="68"/>
      <c r="AL359" s="68"/>
      <c r="AM359" s="65"/>
      <c r="AN359" s="69"/>
      <c r="AO359" s="102"/>
      <c r="AP359" s="112">
        <f t="shared" si="36"/>
        <v>0</v>
      </c>
      <c r="AQ359" s="113" t="e">
        <f t="shared" si="37"/>
        <v>#DIV/0!</v>
      </c>
    </row>
    <row r="360" spans="2:43" ht="12.75" x14ac:dyDescent="0.25">
      <c r="B360" s="64">
        <v>46378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38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39"/>
        <v>0</v>
      </c>
      <c r="AK360" s="68"/>
      <c r="AL360" s="68"/>
      <c r="AM360" s="65"/>
      <c r="AN360" s="69"/>
      <c r="AO360" s="102"/>
      <c r="AP360" s="112">
        <f t="shared" si="36"/>
        <v>0</v>
      </c>
      <c r="AQ360" s="113" t="e">
        <f t="shared" si="37"/>
        <v>#DIV/0!</v>
      </c>
    </row>
    <row r="361" spans="2:43" ht="12.75" x14ac:dyDescent="0.25">
      <c r="B361" s="64">
        <v>46379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38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39"/>
        <v>0</v>
      </c>
      <c r="AK361" s="68"/>
      <c r="AL361" s="68"/>
      <c r="AM361" s="65"/>
      <c r="AN361" s="69"/>
      <c r="AO361" s="102"/>
      <c r="AP361" s="112">
        <f t="shared" si="36"/>
        <v>0</v>
      </c>
      <c r="AQ361" s="113" t="e">
        <f t="shared" si="37"/>
        <v>#DIV/0!</v>
      </c>
    </row>
    <row r="362" spans="2:43" ht="12.75" x14ac:dyDescent="0.25">
      <c r="B362" s="64">
        <v>46380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38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39"/>
        <v>0</v>
      </c>
      <c r="AK362" s="68"/>
      <c r="AL362" s="68"/>
      <c r="AM362" s="65"/>
      <c r="AN362" s="69"/>
      <c r="AO362" s="102"/>
      <c r="AP362" s="112">
        <f t="shared" si="36"/>
        <v>0</v>
      </c>
      <c r="AQ362" s="113" t="e">
        <f t="shared" si="37"/>
        <v>#DIV/0!</v>
      </c>
    </row>
    <row r="363" spans="2:43" ht="12.75" x14ac:dyDescent="0.25">
      <c r="B363" s="64">
        <v>46381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38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39"/>
        <v>0</v>
      </c>
      <c r="AK363" s="68"/>
      <c r="AL363" s="68"/>
      <c r="AM363" s="65"/>
      <c r="AN363" s="69"/>
      <c r="AO363" s="102"/>
      <c r="AP363" s="112">
        <f t="shared" si="36"/>
        <v>0</v>
      </c>
      <c r="AQ363" s="113" t="e">
        <f t="shared" si="37"/>
        <v>#DIV/0!</v>
      </c>
    </row>
    <row r="364" spans="2:43" ht="12.75" x14ac:dyDescent="0.25">
      <c r="B364" s="64">
        <v>46382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38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39"/>
        <v>0</v>
      </c>
      <c r="AK364" s="68"/>
      <c r="AL364" s="68"/>
      <c r="AM364" s="65"/>
      <c r="AN364" s="69"/>
      <c r="AO364" s="102"/>
      <c r="AP364" s="112">
        <f t="shared" si="36"/>
        <v>0</v>
      </c>
      <c r="AQ364" s="113" t="e">
        <f t="shared" si="37"/>
        <v>#DIV/0!</v>
      </c>
    </row>
    <row r="365" spans="2:43" ht="12.75" x14ac:dyDescent="0.25">
      <c r="B365" s="64">
        <v>46383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38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39"/>
        <v>0</v>
      </c>
      <c r="AK365" s="68"/>
      <c r="AL365" s="68"/>
      <c r="AM365" s="65"/>
      <c r="AN365" s="69"/>
      <c r="AO365" s="102"/>
      <c r="AP365" s="112">
        <f t="shared" si="36"/>
        <v>0</v>
      </c>
      <c r="AQ365" s="113" t="e">
        <f t="shared" si="37"/>
        <v>#DIV/0!</v>
      </c>
    </row>
    <row r="366" spans="2:43" ht="12.75" x14ac:dyDescent="0.25">
      <c r="B366" s="64">
        <v>46384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38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39"/>
        <v>0</v>
      </c>
      <c r="AK366" s="68"/>
      <c r="AL366" s="68"/>
      <c r="AM366" s="65"/>
      <c r="AN366" s="69"/>
      <c r="AO366" s="102"/>
      <c r="AP366" s="112">
        <f t="shared" si="36"/>
        <v>0</v>
      </c>
      <c r="AQ366" s="113" t="e">
        <f t="shared" si="37"/>
        <v>#DIV/0!</v>
      </c>
    </row>
    <row r="367" spans="2:43" ht="12.75" x14ac:dyDescent="0.25">
      <c r="B367" s="64">
        <v>46385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38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39"/>
        <v>0</v>
      </c>
      <c r="AK367" s="68"/>
      <c r="AL367" s="68"/>
      <c r="AM367" s="65"/>
      <c r="AN367" s="69"/>
      <c r="AO367" s="102"/>
      <c r="AP367" s="112">
        <f t="shared" si="36"/>
        <v>0</v>
      </c>
      <c r="AQ367" s="113" t="e">
        <f t="shared" si="37"/>
        <v>#DIV/0!</v>
      </c>
    </row>
    <row r="368" spans="2:43" ht="12.75" x14ac:dyDescent="0.25">
      <c r="B368" s="64">
        <v>46386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38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39"/>
        <v>0</v>
      </c>
      <c r="AK368" s="68"/>
      <c r="AL368" s="68"/>
      <c r="AM368" s="65"/>
      <c r="AN368" s="69"/>
      <c r="AO368" s="102"/>
      <c r="AP368" s="112">
        <f t="shared" si="36"/>
        <v>0</v>
      </c>
      <c r="AQ368" s="113" t="e">
        <f t="shared" si="37"/>
        <v>#DIV/0!</v>
      </c>
    </row>
    <row r="369" spans="2:43" ht="12.75" x14ac:dyDescent="0.25">
      <c r="B369" s="64">
        <v>46387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38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39"/>
        <v>0</v>
      </c>
      <c r="AK369" s="68"/>
      <c r="AL369" s="68"/>
      <c r="AM369" s="65"/>
      <c r="AN369" s="69"/>
      <c r="AO369" s="102"/>
      <c r="AP369" s="112">
        <f t="shared" si="36"/>
        <v>0</v>
      </c>
      <c r="AQ369" s="113" t="e">
        <f t="shared" si="37"/>
        <v>#DIV/0!</v>
      </c>
    </row>
    <row r="370" spans="2:43" ht="12.75" x14ac:dyDescent="0.25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38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39"/>
        <v>0</v>
      </c>
      <c r="AK370" s="68"/>
      <c r="AL370" s="68"/>
      <c r="AM370" s="65"/>
      <c r="AN370" s="69"/>
      <c r="AO370" s="104"/>
      <c r="AP370" s="112">
        <f t="shared" si="36"/>
        <v>0</v>
      </c>
      <c r="AQ370" s="113" t="e">
        <f t="shared" si="37"/>
        <v>#DIV/0!</v>
      </c>
    </row>
  </sheetData>
  <autoFilter ref="A4:AO370" xr:uid="{00000000-0009-0000-0000-000001000000}"/>
  <mergeCells count="17">
    <mergeCell ref="B3:B4"/>
    <mergeCell ref="C3:F3"/>
    <mergeCell ref="G3:K3"/>
    <mergeCell ref="L3:O3"/>
    <mergeCell ref="P3:S3"/>
    <mergeCell ref="AR3:AR4"/>
    <mergeCell ref="AS3:AS4"/>
    <mergeCell ref="AT3:AT4"/>
    <mergeCell ref="AV6:AV7"/>
    <mergeCell ref="T3:W3"/>
    <mergeCell ref="X3:AA3"/>
    <mergeCell ref="AB3:AE3"/>
    <mergeCell ref="AF3:AJ3"/>
    <mergeCell ref="AK3:AN3"/>
    <mergeCell ref="AO3:AO4"/>
    <mergeCell ref="AP3:AP4"/>
    <mergeCell ref="AQ3:AQ4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O370"/>
  <sheetViews>
    <sheetView topLeftCell="B3" zoomScale="140" zoomScaleNormal="140" workbookViewId="0">
      <pane xSplit="1" ySplit="2" topLeftCell="L356" activePane="bottomRight" state="frozen"/>
      <selection pane="topRight" activeCell="C3" sqref="C3"/>
      <selection pane="bottomLeft" activeCell="B5" sqref="B5"/>
      <selection pane="bottomRight" activeCell="O374" sqref="O374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28515625" style="47" customWidth="1"/>
    <col min="5" max="5" width="11.7109375" style="47" customWidth="1"/>
    <col min="6" max="6" width="9.28515625" style="47" customWidth="1"/>
    <col min="7" max="7" width="11.42578125" style="47" customWidth="1"/>
    <col min="8" max="8" width="10.7109375" style="47" customWidth="1"/>
    <col min="9" max="9" width="8.5703125" style="47" customWidth="1"/>
    <col min="10" max="10" width="10.5703125" style="47" customWidth="1"/>
    <col min="11" max="11" width="21.28515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28515625" style="47" customWidth="1"/>
    <col min="33" max="33" width="11.28515625" style="47" customWidth="1"/>
    <col min="34" max="34" width="10" style="47" customWidth="1"/>
    <col min="35" max="35" width="12.28515625" style="47" customWidth="1"/>
    <col min="36" max="36" width="11.5703125" style="47" customWidth="1"/>
    <col min="37" max="37" width="11.7109375" style="47" customWidth="1"/>
    <col min="38" max="38" width="9.28515625" style="47" customWidth="1"/>
    <col min="39" max="39" width="12.28515625" style="47" customWidth="1"/>
    <col min="40" max="40" width="19.42578125" style="47" customWidth="1"/>
    <col min="41" max="41" width="15.7109375" style="103" customWidth="1"/>
    <col min="42" max="16384" width="11.42578125" style="47"/>
  </cols>
  <sheetData>
    <row r="3" spans="2:41" x14ac:dyDescent="0.2">
      <c r="B3" s="167" t="s">
        <v>28</v>
      </c>
      <c r="C3" s="168" t="s">
        <v>1</v>
      </c>
      <c r="D3" s="168"/>
      <c r="E3" s="168"/>
      <c r="F3" s="168"/>
      <c r="G3" s="169" t="s">
        <v>2</v>
      </c>
      <c r="H3" s="170"/>
      <c r="I3" s="170"/>
      <c r="J3" s="170"/>
      <c r="K3" s="171"/>
      <c r="L3" s="172" t="s">
        <v>3</v>
      </c>
      <c r="M3" s="172"/>
      <c r="N3" s="172"/>
      <c r="O3" s="172"/>
      <c r="P3" s="173" t="s">
        <v>4</v>
      </c>
      <c r="Q3" s="173"/>
      <c r="R3" s="173"/>
      <c r="S3" s="173"/>
      <c r="T3" s="157" t="s">
        <v>5</v>
      </c>
      <c r="U3" s="157"/>
      <c r="V3" s="157"/>
      <c r="W3" s="157"/>
      <c r="X3" s="158" t="s">
        <v>6</v>
      </c>
      <c r="Y3" s="158"/>
      <c r="Z3" s="158"/>
      <c r="AA3" s="158"/>
      <c r="AB3" s="159" t="s">
        <v>7</v>
      </c>
      <c r="AC3" s="159"/>
      <c r="AD3" s="159"/>
      <c r="AE3" s="159"/>
      <c r="AF3" s="160" t="s">
        <v>8</v>
      </c>
      <c r="AG3" s="161"/>
      <c r="AH3" s="161"/>
      <c r="AI3" s="161"/>
      <c r="AJ3" s="162"/>
      <c r="AK3" s="163" t="s">
        <v>9</v>
      </c>
      <c r="AL3" s="163"/>
      <c r="AM3" s="163"/>
      <c r="AN3" s="163"/>
      <c r="AO3" s="164" t="s">
        <v>29</v>
      </c>
    </row>
    <row r="4" spans="2:41" ht="45" x14ac:dyDescent="0.2">
      <c r="B4" s="167"/>
      <c r="C4" s="48" t="s">
        <v>32</v>
      </c>
      <c r="D4" s="48" t="s">
        <v>33</v>
      </c>
      <c r="E4" s="48" t="s">
        <v>34</v>
      </c>
      <c r="F4" s="49" t="s">
        <v>35</v>
      </c>
      <c r="G4" s="50" t="s">
        <v>32</v>
      </c>
      <c r="H4" s="50" t="s">
        <v>33</v>
      </c>
      <c r="I4" s="50" t="s">
        <v>34</v>
      </c>
      <c r="J4" s="51" t="s">
        <v>35</v>
      </c>
      <c r="K4" s="51" t="s">
        <v>36</v>
      </c>
      <c r="L4" s="52" t="s">
        <v>32</v>
      </c>
      <c r="M4" s="52" t="s">
        <v>33</v>
      </c>
      <c r="N4" s="52" t="s">
        <v>34</v>
      </c>
      <c r="O4" s="53" t="s">
        <v>35</v>
      </c>
      <c r="P4" s="54" t="s">
        <v>32</v>
      </c>
      <c r="Q4" s="54" t="s">
        <v>33</v>
      </c>
      <c r="R4" s="54" t="s">
        <v>34</v>
      </c>
      <c r="S4" s="55" t="s">
        <v>35</v>
      </c>
      <c r="T4" s="56" t="s">
        <v>32</v>
      </c>
      <c r="U4" s="56" t="s">
        <v>33</v>
      </c>
      <c r="V4" s="56" t="s">
        <v>34</v>
      </c>
      <c r="W4" s="57" t="s">
        <v>35</v>
      </c>
      <c r="X4" s="58" t="s">
        <v>32</v>
      </c>
      <c r="Y4" s="58" t="s">
        <v>33</v>
      </c>
      <c r="Z4" s="58" t="s">
        <v>34</v>
      </c>
      <c r="AA4" s="59" t="s">
        <v>35</v>
      </c>
      <c r="AB4" s="60" t="s">
        <v>32</v>
      </c>
      <c r="AC4" s="60" t="s">
        <v>33</v>
      </c>
      <c r="AD4" s="60" t="s">
        <v>34</v>
      </c>
      <c r="AE4" s="61" t="s">
        <v>35</v>
      </c>
      <c r="AF4" s="48" t="s">
        <v>32</v>
      </c>
      <c r="AG4" s="48" t="s">
        <v>33</v>
      </c>
      <c r="AH4" s="48" t="s">
        <v>34</v>
      </c>
      <c r="AI4" s="49" t="s">
        <v>35</v>
      </c>
      <c r="AJ4" s="49" t="s">
        <v>37</v>
      </c>
      <c r="AK4" s="62" t="s">
        <v>32</v>
      </c>
      <c r="AL4" s="62" t="s">
        <v>33</v>
      </c>
      <c r="AM4" s="62" t="s">
        <v>34</v>
      </c>
      <c r="AN4" s="63" t="s">
        <v>35</v>
      </c>
      <c r="AO4" s="164"/>
    </row>
    <row r="5" spans="2:41" s="85" customFormat="1" ht="17.25" customHeight="1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>
        <v>261</v>
      </c>
      <c r="D272" s="65">
        <v>217</v>
      </c>
      <c r="E272" s="65">
        <v>33</v>
      </c>
      <c r="F272" s="66">
        <v>0.83141762452107282</v>
      </c>
      <c r="G272" s="65">
        <v>1459</v>
      </c>
      <c r="H272" s="65">
        <v>1201</v>
      </c>
      <c r="I272" s="65">
        <v>252</v>
      </c>
      <c r="J272" s="66">
        <v>0.82316655243317338</v>
      </c>
      <c r="K272" s="67">
        <f t="shared" si="9"/>
        <v>0</v>
      </c>
      <c r="L272" s="68">
        <v>7324</v>
      </c>
      <c r="M272" s="68">
        <v>6745</v>
      </c>
      <c r="N272" s="65">
        <v>389</v>
      </c>
      <c r="O272" s="69">
        <v>0.92094483888585477</v>
      </c>
      <c r="P272" s="65">
        <v>290</v>
      </c>
      <c r="Q272" s="65">
        <v>212</v>
      </c>
      <c r="R272" s="65">
        <v>59</v>
      </c>
      <c r="S272" s="70">
        <v>0.73103448275862071</v>
      </c>
      <c r="T272" s="65">
        <v>94</v>
      </c>
      <c r="U272" s="65">
        <v>79</v>
      </c>
      <c r="V272" s="65">
        <v>22</v>
      </c>
      <c r="W272" s="66">
        <v>0.84042553191489366</v>
      </c>
      <c r="X272" s="65">
        <v>475</v>
      </c>
      <c r="Y272" s="65">
        <v>385</v>
      </c>
      <c r="Z272" s="65">
        <v>68</v>
      </c>
      <c r="AA272" s="66">
        <v>0.81052631578947365</v>
      </c>
      <c r="AB272" s="68">
        <v>269</v>
      </c>
      <c r="AC272" s="68">
        <v>205</v>
      </c>
      <c r="AD272" s="68">
        <v>48</v>
      </c>
      <c r="AE272" s="71">
        <v>0.76208178438661711</v>
      </c>
      <c r="AF272" s="72">
        <v>244</v>
      </c>
      <c r="AG272" s="72">
        <v>214</v>
      </c>
      <c r="AH272" s="72">
        <v>31</v>
      </c>
      <c r="AI272" s="73">
        <v>0.87704918032786883</v>
      </c>
      <c r="AJ272" s="74">
        <f t="shared" si="10"/>
        <v>0</v>
      </c>
      <c r="AK272" s="68">
        <v>1073</v>
      </c>
      <c r="AL272" s="68">
        <v>929</v>
      </c>
      <c r="AM272" s="65">
        <v>129</v>
      </c>
      <c r="AN272" s="69">
        <v>0.8657968313140727</v>
      </c>
      <c r="AO272" s="102">
        <v>1132</v>
      </c>
    </row>
    <row r="273" spans="2:41" ht="12.75" x14ac:dyDescent="0.2">
      <c r="B273" s="64">
        <v>45926</v>
      </c>
      <c r="C273" s="65">
        <v>261</v>
      </c>
      <c r="D273" s="65">
        <v>218</v>
      </c>
      <c r="E273" s="65">
        <v>29</v>
      </c>
      <c r="F273" s="66">
        <v>0.83524904214559392</v>
      </c>
      <c r="G273" s="65">
        <v>1459</v>
      </c>
      <c r="H273" s="65">
        <v>1234</v>
      </c>
      <c r="I273" s="65">
        <v>217</v>
      </c>
      <c r="J273" s="66">
        <v>0.84578478409869773</v>
      </c>
      <c r="K273" s="67">
        <f t="shared" si="9"/>
        <v>0</v>
      </c>
      <c r="L273" s="68">
        <v>7341</v>
      </c>
      <c r="M273" s="68">
        <v>6730</v>
      </c>
      <c r="N273" s="65">
        <v>392</v>
      </c>
      <c r="O273" s="69">
        <v>0.91676883258411657</v>
      </c>
      <c r="P273" s="65">
        <v>290</v>
      </c>
      <c r="Q273" s="65">
        <v>220</v>
      </c>
      <c r="R273" s="65">
        <v>56</v>
      </c>
      <c r="S273" s="70">
        <v>0.75862068965517238</v>
      </c>
      <c r="T273" s="65">
        <v>94</v>
      </c>
      <c r="U273" s="65">
        <v>78</v>
      </c>
      <c r="V273" s="65">
        <v>15</v>
      </c>
      <c r="W273" s="66">
        <v>0.82978723404255317</v>
      </c>
      <c r="X273" s="65">
        <v>482</v>
      </c>
      <c r="Y273" s="65">
        <v>382</v>
      </c>
      <c r="Z273" s="65">
        <v>68</v>
      </c>
      <c r="AA273" s="66">
        <v>0.79253112033195017</v>
      </c>
      <c r="AB273" s="68">
        <v>269</v>
      </c>
      <c r="AC273" s="68">
        <v>223</v>
      </c>
      <c r="AD273" s="68">
        <v>38</v>
      </c>
      <c r="AE273" s="71">
        <v>0.82899628252788105</v>
      </c>
      <c r="AF273" s="72">
        <v>244</v>
      </c>
      <c r="AG273" s="72">
        <v>206</v>
      </c>
      <c r="AH273" s="72">
        <v>38</v>
      </c>
      <c r="AI273" s="73">
        <v>0.84426229508196726</v>
      </c>
      <c r="AJ273" s="74">
        <f t="shared" si="10"/>
        <v>0</v>
      </c>
      <c r="AK273" s="68">
        <v>1073</v>
      </c>
      <c r="AL273" s="68">
        <v>922</v>
      </c>
      <c r="AM273" s="65">
        <v>138</v>
      </c>
      <c r="AN273" s="69">
        <v>0.85927306616961785</v>
      </c>
      <c r="AO273" s="102">
        <v>1140</v>
      </c>
    </row>
    <row r="274" spans="2:41" ht="12.75" x14ac:dyDescent="0.2">
      <c r="B274" s="64">
        <v>45927</v>
      </c>
      <c r="C274" s="65">
        <v>261</v>
      </c>
      <c r="D274" s="65">
        <v>212</v>
      </c>
      <c r="E274" s="65">
        <v>41</v>
      </c>
      <c r="F274" s="66">
        <v>0.8122605363984674</v>
      </c>
      <c r="G274" s="65">
        <v>1452</v>
      </c>
      <c r="H274" s="65">
        <v>1190</v>
      </c>
      <c r="I274" s="65">
        <v>263</v>
      </c>
      <c r="J274" s="66">
        <v>0.81955922865013775</v>
      </c>
      <c r="K274" s="67">
        <f t="shared" si="9"/>
        <v>-7</v>
      </c>
      <c r="L274" s="68">
        <v>7341</v>
      </c>
      <c r="M274" s="68">
        <v>6637</v>
      </c>
      <c r="N274" s="65">
        <v>520</v>
      </c>
      <c r="O274" s="69">
        <v>0.90410025882032419</v>
      </c>
      <c r="P274" s="65">
        <v>290</v>
      </c>
      <c r="Q274" s="65">
        <v>226</v>
      </c>
      <c r="R274" s="65">
        <v>51</v>
      </c>
      <c r="S274" s="70">
        <v>0.77931034482758621</v>
      </c>
      <c r="T274" s="65">
        <v>94</v>
      </c>
      <c r="U274" s="65">
        <v>72</v>
      </c>
      <c r="V274" s="65">
        <v>23</v>
      </c>
      <c r="W274" s="66">
        <v>0.76595744680851063</v>
      </c>
      <c r="X274" s="65">
        <v>482</v>
      </c>
      <c r="Y274" s="65">
        <v>367</v>
      </c>
      <c r="Z274" s="65">
        <v>82</v>
      </c>
      <c r="AA274" s="66">
        <v>0.7614107883817427</v>
      </c>
      <c r="AB274" s="68">
        <v>269</v>
      </c>
      <c r="AC274" s="68">
        <v>230</v>
      </c>
      <c r="AD274" s="68">
        <v>29</v>
      </c>
      <c r="AE274" s="71">
        <v>0.85501858736059477</v>
      </c>
      <c r="AF274" s="72">
        <v>244</v>
      </c>
      <c r="AG274" s="72">
        <v>199</v>
      </c>
      <c r="AH274" s="72">
        <v>39</v>
      </c>
      <c r="AI274" s="73">
        <v>0.81557377049180324</v>
      </c>
      <c r="AJ274" s="74">
        <f t="shared" si="10"/>
        <v>0</v>
      </c>
      <c r="AK274" s="68">
        <v>1073</v>
      </c>
      <c r="AL274" s="68">
        <v>918</v>
      </c>
      <c r="AM274" s="65">
        <v>142</v>
      </c>
      <c r="AN274" s="69">
        <v>0.85554520037278659</v>
      </c>
      <c r="AO274" s="102">
        <v>1029</v>
      </c>
    </row>
    <row r="275" spans="2:41" ht="12.75" x14ac:dyDescent="0.2">
      <c r="B275" s="64">
        <v>45928</v>
      </c>
      <c r="C275" s="65">
        <v>261</v>
      </c>
      <c r="D275" s="65">
        <v>219</v>
      </c>
      <c r="E275" s="65">
        <v>33</v>
      </c>
      <c r="F275" s="66">
        <v>0.83908045977011492</v>
      </c>
      <c r="G275" s="65">
        <v>1452</v>
      </c>
      <c r="H275" s="65">
        <v>1208</v>
      </c>
      <c r="I275" s="65">
        <v>243</v>
      </c>
      <c r="J275" s="66">
        <v>0.83195592286501374</v>
      </c>
      <c r="K275" s="67">
        <f t="shared" si="9"/>
        <v>0</v>
      </c>
      <c r="L275" s="68">
        <v>7341</v>
      </c>
      <c r="M275" s="68">
        <v>6647</v>
      </c>
      <c r="N275" s="65">
        <v>523</v>
      </c>
      <c r="O275" s="69">
        <v>0.90546247105299005</v>
      </c>
      <c r="P275" s="65">
        <v>290</v>
      </c>
      <c r="Q275" s="65">
        <v>218</v>
      </c>
      <c r="R275" s="65">
        <v>66</v>
      </c>
      <c r="S275" s="70">
        <v>0.75172413793103443</v>
      </c>
      <c r="T275" s="65">
        <v>94</v>
      </c>
      <c r="U275" s="65">
        <v>70</v>
      </c>
      <c r="V275" s="65">
        <v>24</v>
      </c>
      <c r="W275" s="66">
        <v>0.74468085106382975</v>
      </c>
      <c r="X275" s="65">
        <v>482</v>
      </c>
      <c r="Y275" s="65">
        <v>383</v>
      </c>
      <c r="Z275" s="65">
        <v>75</v>
      </c>
      <c r="AA275" s="66">
        <v>0.79460580912863066</v>
      </c>
      <c r="AB275" s="68">
        <v>269</v>
      </c>
      <c r="AC275" s="68">
        <v>224</v>
      </c>
      <c r="AD275" s="68">
        <v>35</v>
      </c>
      <c r="AE275" s="71">
        <v>0.83271375464684017</v>
      </c>
      <c r="AF275" s="72">
        <v>244</v>
      </c>
      <c r="AG275" s="72">
        <v>204</v>
      </c>
      <c r="AH275" s="72">
        <v>40</v>
      </c>
      <c r="AI275" s="73">
        <v>0.83606557377049184</v>
      </c>
      <c r="AJ275" s="74">
        <f t="shared" si="10"/>
        <v>0</v>
      </c>
      <c r="AK275" s="68">
        <v>1073</v>
      </c>
      <c r="AL275" s="68">
        <v>916</v>
      </c>
      <c r="AM275" s="65">
        <v>144</v>
      </c>
      <c r="AN275" s="69">
        <v>0.8536812674743709</v>
      </c>
      <c r="AO275" s="102">
        <v>933</v>
      </c>
    </row>
    <row r="276" spans="2:41" ht="12.75" x14ac:dyDescent="0.2">
      <c r="B276" s="64">
        <v>45929</v>
      </c>
      <c r="C276" s="65">
        <v>261</v>
      </c>
      <c r="D276" s="65">
        <v>216</v>
      </c>
      <c r="E276" s="65">
        <v>35</v>
      </c>
      <c r="F276" s="66">
        <v>0.82758620689655171</v>
      </c>
      <c r="G276" s="65">
        <v>1452</v>
      </c>
      <c r="H276" s="65">
        <v>1193</v>
      </c>
      <c r="I276" s="65">
        <v>262</v>
      </c>
      <c r="J276" s="66">
        <v>0.82162534435261703</v>
      </c>
      <c r="K276" s="67">
        <f t="shared" si="9"/>
        <v>0</v>
      </c>
      <c r="L276" s="68">
        <v>7341</v>
      </c>
      <c r="M276" s="68">
        <v>6647</v>
      </c>
      <c r="N276" s="65">
        <v>510</v>
      </c>
      <c r="O276" s="69">
        <v>0.90546247105299005</v>
      </c>
      <c r="P276" s="65">
        <v>290</v>
      </c>
      <c r="Q276" s="65">
        <v>218</v>
      </c>
      <c r="R276" s="65">
        <v>61</v>
      </c>
      <c r="S276" s="70">
        <v>0.75172413793103443</v>
      </c>
      <c r="T276" s="65">
        <v>94</v>
      </c>
      <c r="U276" s="65">
        <v>64</v>
      </c>
      <c r="V276" s="65">
        <v>31</v>
      </c>
      <c r="W276" s="66">
        <v>0.68085106382978722</v>
      </c>
      <c r="X276" s="65">
        <v>482</v>
      </c>
      <c r="Y276" s="65">
        <v>380</v>
      </c>
      <c r="Z276" s="65">
        <v>71</v>
      </c>
      <c r="AA276" s="66">
        <v>0.78838174273858919</v>
      </c>
      <c r="AB276" s="68">
        <v>269</v>
      </c>
      <c r="AC276" s="68">
        <v>220</v>
      </c>
      <c r="AD276" s="68">
        <v>39</v>
      </c>
      <c r="AE276" s="71">
        <v>0.81784386617100369</v>
      </c>
      <c r="AF276" s="72">
        <v>244</v>
      </c>
      <c r="AG276" s="72">
        <v>198</v>
      </c>
      <c r="AH276" s="72">
        <v>47</v>
      </c>
      <c r="AI276" s="73">
        <v>0.81147540983606559</v>
      </c>
      <c r="AJ276" s="74">
        <f t="shared" si="10"/>
        <v>0</v>
      </c>
      <c r="AK276" s="68">
        <v>1073</v>
      </c>
      <c r="AL276" s="68">
        <v>916</v>
      </c>
      <c r="AM276" s="65">
        <v>144</v>
      </c>
      <c r="AN276" s="69">
        <v>0.8536812674743709</v>
      </c>
      <c r="AO276" s="102">
        <v>1034</v>
      </c>
    </row>
    <row r="277" spans="2:41" ht="12.75" x14ac:dyDescent="0.2">
      <c r="B277" s="64">
        <v>45930</v>
      </c>
      <c r="C277" s="65">
        <v>261</v>
      </c>
      <c r="D277" s="65">
        <v>221</v>
      </c>
      <c r="E277" s="65">
        <v>35</v>
      </c>
      <c r="F277" s="66">
        <v>0.84674329501915713</v>
      </c>
      <c r="G277" s="65">
        <v>1452</v>
      </c>
      <c r="H277" s="65">
        <v>1268</v>
      </c>
      <c r="I277" s="65">
        <v>183</v>
      </c>
      <c r="J277" s="66">
        <v>0.8732782369146006</v>
      </c>
      <c r="K277" s="67">
        <f t="shared" si="9"/>
        <v>0</v>
      </c>
      <c r="L277" s="68">
        <v>7347</v>
      </c>
      <c r="M277" s="68">
        <v>6730</v>
      </c>
      <c r="N277" s="65">
        <v>427</v>
      </c>
      <c r="O277" s="69">
        <v>0.91602014427657552</v>
      </c>
      <c r="P277" s="65">
        <v>290</v>
      </c>
      <c r="Q277" s="65">
        <v>220</v>
      </c>
      <c r="R277" s="65">
        <v>57</v>
      </c>
      <c r="S277" s="70">
        <v>0.75862068965517238</v>
      </c>
      <c r="T277" s="65">
        <v>94</v>
      </c>
      <c r="U277" s="65">
        <v>76</v>
      </c>
      <c r="V277" s="65">
        <v>18</v>
      </c>
      <c r="W277" s="66">
        <v>0.80851063829787229</v>
      </c>
      <c r="X277" s="65">
        <v>482</v>
      </c>
      <c r="Y277" s="65">
        <v>402</v>
      </c>
      <c r="Z277" s="65">
        <v>57</v>
      </c>
      <c r="AA277" s="66">
        <v>0.8340248962655602</v>
      </c>
      <c r="AB277" s="68">
        <v>269</v>
      </c>
      <c r="AC277" s="68">
        <v>226</v>
      </c>
      <c r="AD277" s="68">
        <v>32</v>
      </c>
      <c r="AE277" s="71">
        <v>0.8401486988847584</v>
      </c>
      <c r="AF277" s="72">
        <v>244</v>
      </c>
      <c r="AG277" s="72">
        <v>196</v>
      </c>
      <c r="AH277" s="72">
        <v>48</v>
      </c>
      <c r="AI277" s="73">
        <v>0.80327868852459017</v>
      </c>
      <c r="AJ277" s="74">
        <f t="shared" si="10"/>
        <v>0</v>
      </c>
      <c r="AK277" s="68">
        <v>1073</v>
      </c>
      <c r="AL277" s="68">
        <v>952</v>
      </c>
      <c r="AM277" s="65">
        <v>103</v>
      </c>
      <c r="AN277" s="69">
        <v>0.88723205964585272</v>
      </c>
      <c r="AO277" s="102">
        <v>1032</v>
      </c>
    </row>
    <row r="278" spans="2:41" ht="12.75" x14ac:dyDescent="0.2">
      <c r="B278" s="64">
        <v>45931</v>
      </c>
      <c r="C278" s="65">
        <v>261</v>
      </c>
      <c r="D278" s="65">
        <v>212</v>
      </c>
      <c r="E278" s="65">
        <v>44</v>
      </c>
      <c r="F278" s="66">
        <v>0.8122605363984674</v>
      </c>
      <c r="G278" s="65">
        <v>1452</v>
      </c>
      <c r="H278" s="65">
        <v>1233</v>
      </c>
      <c r="I278" s="65">
        <v>220</v>
      </c>
      <c r="J278" s="66">
        <v>0.84917355371900827</v>
      </c>
      <c r="K278" s="67">
        <f t="shared" si="9"/>
        <v>0</v>
      </c>
      <c r="L278" s="68">
        <v>7347</v>
      </c>
      <c r="M278" s="68">
        <v>6710</v>
      </c>
      <c r="N278" s="65">
        <v>444</v>
      </c>
      <c r="O278" s="69">
        <v>0.91329794473934944</v>
      </c>
      <c r="P278" s="65">
        <v>290</v>
      </c>
      <c r="Q278" s="65">
        <v>219</v>
      </c>
      <c r="R278" s="65">
        <v>56</v>
      </c>
      <c r="S278" s="70">
        <v>0.7551724137931034</v>
      </c>
      <c r="T278" s="65">
        <v>94</v>
      </c>
      <c r="U278" s="65">
        <v>66</v>
      </c>
      <c r="V278" s="65">
        <v>29</v>
      </c>
      <c r="W278" s="66">
        <v>0.7021276595744681</v>
      </c>
      <c r="X278" s="65">
        <v>482</v>
      </c>
      <c r="Y278" s="65">
        <v>374</v>
      </c>
      <c r="Z278" s="65">
        <v>77</v>
      </c>
      <c r="AA278" s="66">
        <v>0.77593360995850624</v>
      </c>
      <c r="AB278" s="68">
        <v>269</v>
      </c>
      <c r="AC278" s="68">
        <v>238</v>
      </c>
      <c r="AD278" s="68">
        <v>23</v>
      </c>
      <c r="AE278" s="71">
        <v>0.88475836431226762</v>
      </c>
      <c r="AF278" s="72">
        <v>244</v>
      </c>
      <c r="AG278" s="72">
        <v>202</v>
      </c>
      <c r="AH278" s="72">
        <v>43</v>
      </c>
      <c r="AI278" s="73">
        <v>0.82786885245901642</v>
      </c>
      <c r="AJ278" s="74">
        <f t="shared" si="10"/>
        <v>0</v>
      </c>
      <c r="AK278" s="68">
        <v>1073</v>
      </c>
      <c r="AL278" s="68">
        <v>946</v>
      </c>
      <c r="AM278" s="65">
        <v>125</v>
      </c>
      <c r="AN278" s="69">
        <v>0.88164026095060577</v>
      </c>
      <c r="AO278" s="102">
        <v>923</v>
      </c>
    </row>
    <row r="279" spans="2:41" ht="12.75" x14ac:dyDescent="0.2">
      <c r="B279" s="64">
        <v>45932</v>
      </c>
      <c r="C279" s="65">
        <v>261</v>
      </c>
      <c r="D279" s="65">
        <v>221</v>
      </c>
      <c r="E279" s="65">
        <v>34</v>
      </c>
      <c r="F279" s="66">
        <v>0.84674329501915713</v>
      </c>
      <c r="G279" s="65">
        <v>1452</v>
      </c>
      <c r="H279" s="65">
        <v>1250</v>
      </c>
      <c r="I279" s="65">
        <v>196</v>
      </c>
      <c r="J279" s="66">
        <v>0.8608815426997245</v>
      </c>
      <c r="K279" s="67">
        <f t="shared" si="9"/>
        <v>0</v>
      </c>
      <c r="L279" s="68">
        <v>7347</v>
      </c>
      <c r="M279" s="68">
        <v>6684</v>
      </c>
      <c r="N279" s="65">
        <v>510</v>
      </c>
      <c r="O279" s="69">
        <v>0.90975908534095551</v>
      </c>
      <c r="P279" s="65">
        <v>290</v>
      </c>
      <c r="Q279" s="65">
        <v>226</v>
      </c>
      <c r="R279" s="65">
        <v>56</v>
      </c>
      <c r="S279" s="70">
        <v>0.77931034482758621</v>
      </c>
      <c r="T279" s="65">
        <v>94</v>
      </c>
      <c r="U279" s="65">
        <v>69</v>
      </c>
      <c r="V279" s="65">
        <v>25</v>
      </c>
      <c r="W279" s="66">
        <v>0.73404255319148937</v>
      </c>
      <c r="X279" s="65">
        <v>482</v>
      </c>
      <c r="Y279" s="65">
        <v>386</v>
      </c>
      <c r="Z279" s="65">
        <v>78</v>
      </c>
      <c r="AA279" s="66">
        <v>0.80082987551867224</v>
      </c>
      <c r="AB279" s="68">
        <v>269</v>
      </c>
      <c r="AC279" s="68">
        <v>233</v>
      </c>
      <c r="AD279" s="68">
        <v>26</v>
      </c>
      <c r="AE279" s="71">
        <v>0.86617100371747213</v>
      </c>
      <c r="AF279" s="72">
        <v>244</v>
      </c>
      <c r="AG279" s="72">
        <v>192</v>
      </c>
      <c r="AH279" s="72">
        <v>51</v>
      </c>
      <c r="AI279" s="73">
        <v>0.78688524590163933</v>
      </c>
      <c r="AJ279" s="74">
        <f t="shared" si="10"/>
        <v>0</v>
      </c>
      <c r="AK279" s="68">
        <v>1073</v>
      </c>
      <c r="AL279" s="68">
        <v>951</v>
      </c>
      <c r="AM279" s="65">
        <v>114</v>
      </c>
      <c r="AN279" s="69">
        <v>0.88630009319664493</v>
      </c>
      <c r="AO279" s="102">
        <v>1084</v>
      </c>
    </row>
    <row r="280" spans="2:41" ht="12.75" x14ac:dyDescent="0.2">
      <c r="B280" s="64">
        <v>45933</v>
      </c>
      <c r="C280" s="65">
        <v>261</v>
      </c>
      <c r="D280" s="65">
        <v>205</v>
      </c>
      <c r="E280" s="65">
        <v>46</v>
      </c>
      <c r="F280" s="66">
        <v>0.78544061302681989</v>
      </c>
      <c r="G280" s="65">
        <v>1452</v>
      </c>
      <c r="H280" s="65">
        <v>1227</v>
      </c>
      <c r="I280" s="65">
        <v>217</v>
      </c>
      <c r="J280" s="66">
        <v>0.8450413223140496</v>
      </c>
      <c r="K280" s="67">
        <f t="shared" si="9"/>
        <v>0</v>
      </c>
      <c r="L280" s="68">
        <v>7347</v>
      </c>
      <c r="M280" s="68">
        <v>6675</v>
      </c>
      <c r="N280" s="65">
        <v>485</v>
      </c>
      <c r="O280" s="69">
        <v>0.90853409554920372</v>
      </c>
      <c r="P280" s="65">
        <v>290</v>
      </c>
      <c r="Q280" s="65">
        <v>236</v>
      </c>
      <c r="R280" s="65">
        <v>40</v>
      </c>
      <c r="S280" s="70">
        <v>0.81379310344827582</v>
      </c>
      <c r="T280" s="65">
        <v>94</v>
      </c>
      <c r="U280" s="65">
        <v>72</v>
      </c>
      <c r="V280" s="65">
        <v>22</v>
      </c>
      <c r="W280" s="66">
        <v>0.76595744680851063</v>
      </c>
      <c r="X280" s="65">
        <v>482</v>
      </c>
      <c r="Y280" s="65">
        <v>371</v>
      </c>
      <c r="Z280" s="65">
        <v>83</v>
      </c>
      <c r="AA280" s="66">
        <v>0.76970954356846477</v>
      </c>
      <c r="AB280" s="68">
        <v>269</v>
      </c>
      <c r="AC280" s="68">
        <v>221</v>
      </c>
      <c r="AD280" s="68">
        <v>43</v>
      </c>
      <c r="AE280" s="71">
        <v>0.82156133828996281</v>
      </c>
      <c r="AF280" s="72">
        <v>244</v>
      </c>
      <c r="AG280" s="72">
        <v>196</v>
      </c>
      <c r="AH280" s="72">
        <v>46</v>
      </c>
      <c r="AI280" s="73">
        <v>0.80327868852459017</v>
      </c>
      <c r="AJ280" s="74">
        <f t="shared" si="10"/>
        <v>0</v>
      </c>
      <c r="AK280" s="68">
        <v>1073</v>
      </c>
      <c r="AL280" s="68">
        <v>931</v>
      </c>
      <c r="AM280" s="65">
        <v>127</v>
      </c>
      <c r="AN280" s="69">
        <v>0.86766076421248839</v>
      </c>
      <c r="AO280" s="102">
        <v>1045</v>
      </c>
    </row>
    <row r="281" spans="2:41" ht="12.75" x14ac:dyDescent="0.2">
      <c r="B281" s="64">
        <v>45934</v>
      </c>
      <c r="C281" s="65">
        <v>266</v>
      </c>
      <c r="D281" s="65">
        <v>216</v>
      </c>
      <c r="E281" s="65">
        <v>41</v>
      </c>
      <c r="F281" s="66">
        <v>0.81203007518796988</v>
      </c>
      <c r="G281" s="65">
        <v>1452</v>
      </c>
      <c r="H281" s="65">
        <v>1171</v>
      </c>
      <c r="I281" s="65">
        <v>273</v>
      </c>
      <c r="J281" s="66">
        <v>0.80647382920110189</v>
      </c>
      <c r="K281" s="67">
        <f t="shared" si="9"/>
        <v>0</v>
      </c>
      <c r="L281" s="68">
        <v>7347</v>
      </c>
      <c r="M281" s="68">
        <v>6631</v>
      </c>
      <c r="N281" s="65">
        <v>547</v>
      </c>
      <c r="O281" s="69">
        <v>0.90254525656730633</v>
      </c>
      <c r="P281" s="65">
        <v>290</v>
      </c>
      <c r="Q281" s="65">
        <v>233</v>
      </c>
      <c r="R281" s="65">
        <v>45</v>
      </c>
      <c r="S281" s="70">
        <v>0.80344827586206902</v>
      </c>
      <c r="T281" s="65">
        <v>94</v>
      </c>
      <c r="U281" s="65">
        <v>75</v>
      </c>
      <c r="V281" s="65">
        <v>18</v>
      </c>
      <c r="W281" s="66">
        <v>0.7978723404255319</v>
      </c>
      <c r="X281" s="65">
        <v>478</v>
      </c>
      <c r="Y281" s="65">
        <v>357</v>
      </c>
      <c r="Z281" s="65">
        <v>104</v>
      </c>
      <c r="AA281" s="66">
        <v>0.7468619246861925</v>
      </c>
      <c r="AB281" s="68">
        <v>269</v>
      </c>
      <c r="AC281" s="68">
        <v>221</v>
      </c>
      <c r="AD281" s="68">
        <v>41</v>
      </c>
      <c r="AE281" s="71">
        <v>0.82156133828996281</v>
      </c>
      <c r="AF281" s="72">
        <v>244</v>
      </c>
      <c r="AG281" s="72">
        <v>190</v>
      </c>
      <c r="AH281" s="72">
        <v>54</v>
      </c>
      <c r="AI281" s="73">
        <v>0.77868852459016391</v>
      </c>
      <c r="AJ281" s="74">
        <f t="shared" si="10"/>
        <v>0</v>
      </c>
      <c r="AK281" s="68">
        <v>1065</v>
      </c>
      <c r="AL281" s="68">
        <v>937</v>
      </c>
      <c r="AM281" s="65">
        <v>129</v>
      </c>
      <c r="AN281" s="69">
        <v>0.87981220657276993</v>
      </c>
      <c r="AO281" s="102">
        <v>825</v>
      </c>
    </row>
    <row r="282" spans="2:41" ht="12.75" x14ac:dyDescent="0.2">
      <c r="B282" s="64">
        <v>45935</v>
      </c>
      <c r="C282" s="65">
        <v>266</v>
      </c>
      <c r="D282" s="65">
        <v>219</v>
      </c>
      <c r="E282" s="65">
        <v>33</v>
      </c>
      <c r="F282" s="66">
        <v>0.82330827067669177</v>
      </c>
      <c r="G282" s="65">
        <v>1452</v>
      </c>
      <c r="H282" s="65">
        <v>1130</v>
      </c>
      <c r="I282" s="65">
        <v>318</v>
      </c>
      <c r="J282" s="66">
        <v>0.778236914600551</v>
      </c>
      <c r="K282" s="67">
        <f t="shared" si="9"/>
        <v>0</v>
      </c>
      <c r="L282" s="68">
        <v>7347</v>
      </c>
      <c r="M282" s="68">
        <v>6584</v>
      </c>
      <c r="N282" s="65">
        <v>577</v>
      </c>
      <c r="O282" s="69">
        <v>0.89614808765482512</v>
      </c>
      <c r="P282" s="65">
        <v>290</v>
      </c>
      <c r="Q282" s="65">
        <v>236</v>
      </c>
      <c r="R282" s="65">
        <v>45</v>
      </c>
      <c r="S282" s="70">
        <v>0.81379310344827582</v>
      </c>
      <c r="T282" s="65">
        <v>94</v>
      </c>
      <c r="U282" s="65">
        <v>70</v>
      </c>
      <c r="V282" s="65">
        <v>25</v>
      </c>
      <c r="W282" s="66">
        <v>0.74468085106382975</v>
      </c>
      <c r="X282" s="65">
        <v>478</v>
      </c>
      <c r="Y282" s="65">
        <v>347</v>
      </c>
      <c r="Z282" s="65">
        <v>92</v>
      </c>
      <c r="AA282" s="66">
        <v>0.72594142259414229</v>
      </c>
      <c r="AB282" s="68">
        <v>269</v>
      </c>
      <c r="AC282" s="68">
        <v>236</v>
      </c>
      <c r="AD282" s="68">
        <v>22</v>
      </c>
      <c r="AE282" s="71">
        <v>0.87732342007434949</v>
      </c>
      <c r="AF282" s="72">
        <v>244</v>
      </c>
      <c r="AG282" s="72">
        <v>193</v>
      </c>
      <c r="AH282" s="72">
        <v>52</v>
      </c>
      <c r="AI282" s="73">
        <v>0.79098360655737709</v>
      </c>
      <c r="AJ282" s="74">
        <f t="shared" si="10"/>
        <v>0</v>
      </c>
      <c r="AK282" s="68">
        <v>1065</v>
      </c>
      <c r="AL282" s="68">
        <v>920</v>
      </c>
      <c r="AM282" s="65">
        <v>147</v>
      </c>
      <c r="AN282" s="69">
        <v>0.863849765258216</v>
      </c>
      <c r="AO282" s="102">
        <v>731</v>
      </c>
    </row>
    <row r="283" spans="2:41" ht="12.75" x14ac:dyDescent="0.2">
      <c r="B283" s="64">
        <v>45936</v>
      </c>
      <c r="C283" s="65">
        <v>266</v>
      </c>
      <c r="D283" s="65">
        <v>226</v>
      </c>
      <c r="E283" s="65">
        <v>28</v>
      </c>
      <c r="F283" s="66">
        <v>0.84962406015037595</v>
      </c>
      <c r="G283" s="65">
        <v>1452</v>
      </c>
      <c r="H283" s="65">
        <v>1178</v>
      </c>
      <c r="I283" s="65">
        <v>274</v>
      </c>
      <c r="J283" s="66">
        <v>0.81129476584022042</v>
      </c>
      <c r="K283" s="67">
        <f t="shared" si="9"/>
        <v>0</v>
      </c>
      <c r="L283" s="68">
        <v>7347</v>
      </c>
      <c r="M283" s="68">
        <v>6556</v>
      </c>
      <c r="N283" s="65">
        <v>590</v>
      </c>
      <c r="O283" s="69">
        <v>0.89233700830270857</v>
      </c>
      <c r="P283" s="65">
        <v>290</v>
      </c>
      <c r="Q283" s="65">
        <v>221</v>
      </c>
      <c r="R283" s="65">
        <v>57</v>
      </c>
      <c r="S283" s="70">
        <v>0.76206896551724135</v>
      </c>
      <c r="T283" s="65">
        <v>94</v>
      </c>
      <c r="U283" s="65">
        <v>76</v>
      </c>
      <c r="V283" s="65">
        <v>23</v>
      </c>
      <c r="W283" s="66">
        <v>0.80851063829787229</v>
      </c>
      <c r="X283" s="65">
        <v>478</v>
      </c>
      <c r="Y283" s="65">
        <v>374</v>
      </c>
      <c r="Z283" s="65">
        <v>87</v>
      </c>
      <c r="AA283" s="66">
        <v>0.78242677824267781</v>
      </c>
      <c r="AB283" s="68">
        <v>269</v>
      </c>
      <c r="AC283" s="68">
        <v>234</v>
      </c>
      <c r="AD283" s="68">
        <v>23</v>
      </c>
      <c r="AE283" s="71">
        <v>0.86988847583643125</v>
      </c>
      <c r="AF283" s="72">
        <v>244</v>
      </c>
      <c r="AG283" s="72">
        <v>198</v>
      </c>
      <c r="AH283" s="72">
        <v>46</v>
      </c>
      <c r="AI283" s="73">
        <v>0.81147540983606559</v>
      </c>
      <c r="AJ283" s="74">
        <f t="shared" si="10"/>
        <v>0</v>
      </c>
      <c r="AK283" s="68">
        <v>1065</v>
      </c>
      <c r="AL283" s="68">
        <v>927</v>
      </c>
      <c r="AM283" s="65">
        <v>120</v>
      </c>
      <c r="AN283" s="69">
        <v>0.87042253521126756</v>
      </c>
      <c r="AO283" s="102">
        <v>975</v>
      </c>
    </row>
    <row r="284" spans="2:41" ht="12.75" x14ac:dyDescent="0.2">
      <c r="B284" s="64">
        <v>45937</v>
      </c>
      <c r="C284" s="65">
        <v>266</v>
      </c>
      <c r="D284" s="65">
        <v>208</v>
      </c>
      <c r="E284" s="65">
        <v>47</v>
      </c>
      <c r="F284" s="66">
        <v>0.78195488721804507</v>
      </c>
      <c r="G284" s="65">
        <v>1452</v>
      </c>
      <c r="H284" s="65">
        <v>1117</v>
      </c>
      <c r="I284" s="65">
        <v>334</v>
      </c>
      <c r="J284" s="66">
        <v>0.7692837465564738</v>
      </c>
      <c r="K284" s="67">
        <f t="shared" si="9"/>
        <v>0</v>
      </c>
      <c r="L284" s="68">
        <v>7347</v>
      </c>
      <c r="M284" s="68">
        <v>6661</v>
      </c>
      <c r="N284" s="65">
        <v>486</v>
      </c>
      <c r="O284" s="69">
        <v>0.9066285558731455</v>
      </c>
      <c r="P284" s="65">
        <v>290</v>
      </c>
      <c r="Q284" s="65">
        <v>240</v>
      </c>
      <c r="R284" s="65">
        <v>38</v>
      </c>
      <c r="S284" s="70">
        <v>0.82758620689655171</v>
      </c>
      <c r="T284" s="65">
        <v>94</v>
      </c>
      <c r="U284" s="65">
        <v>74</v>
      </c>
      <c r="V284" s="65">
        <v>21</v>
      </c>
      <c r="W284" s="66">
        <v>0.78723404255319152</v>
      </c>
      <c r="X284" s="65">
        <v>478</v>
      </c>
      <c r="Y284" s="65">
        <v>373</v>
      </c>
      <c r="Z284" s="65">
        <v>77</v>
      </c>
      <c r="AA284" s="66">
        <v>0.78033472803347281</v>
      </c>
      <c r="AB284" s="68">
        <v>269</v>
      </c>
      <c r="AC284" s="68">
        <v>220</v>
      </c>
      <c r="AD284" s="68">
        <v>36</v>
      </c>
      <c r="AE284" s="71">
        <v>0.81784386617100369</v>
      </c>
      <c r="AF284" s="72">
        <v>244</v>
      </c>
      <c r="AG284" s="72">
        <v>196</v>
      </c>
      <c r="AH284" s="72">
        <v>49</v>
      </c>
      <c r="AI284" s="73">
        <v>0.80327868852459017</v>
      </c>
      <c r="AJ284" s="74">
        <f t="shared" si="10"/>
        <v>0</v>
      </c>
      <c r="AK284" s="68">
        <v>1065</v>
      </c>
      <c r="AL284" s="68">
        <v>919</v>
      </c>
      <c r="AM284" s="65">
        <v>132</v>
      </c>
      <c r="AN284" s="69">
        <v>0.86291079812206573</v>
      </c>
      <c r="AO284" s="102">
        <v>1063</v>
      </c>
    </row>
    <row r="285" spans="2:41" ht="12.75" x14ac:dyDescent="0.2">
      <c r="B285" s="64">
        <v>45938</v>
      </c>
      <c r="C285" s="65">
        <v>266</v>
      </c>
      <c r="D285" s="65">
        <v>225</v>
      </c>
      <c r="E285" s="65">
        <v>32</v>
      </c>
      <c r="F285" s="66">
        <v>0.84586466165413532</v>
      </c>
      <c r="G285" s="65">
        <v>1452</v>
      </c>
      <c r="H285" s="65">
        <v>1154</v>
      </c>
      <c r="I285" s="65">
        <v>292</v>
      </c>
      <c r="J285" s="66">
        <v>0.79476584022038566</v>
      </c>
      <c r="K285" s="67">
        <f t="shared" ref="K285:K348" si="11">+G285-G284</f>
        <v>0</v>
      </c>
      <c r="L285" s="68">
        <v>7347</v>
      </c>
      <c r="M285" s="68">
        <v>6632</v>
      </c>
      <c r="N285" s="65">
        <v>518</v>
      </c>
      <c r="O285" s="69">
        <v>0.90268136654416764</v>
      </c>
      <c r="P285" s="65">
        <v>290</v>
      </c>
      <c r="Q285" s="65">
        <v>222</v>
      </c>
      <c r="R285" s="65">
        <v>58</v>
      </c>
      <c r="S285" s="70">
        <v>0.76551724137931032</v>
      </c>
      <c r="T285" s="65">
        <v>94</v>
      </c>
      <c r="U285" s="65">
        <v>71</v>
      </c>
      <c r="V285" s="65">
        <v>23</v>
      </c>
      <c r="W285" s="66">
        <v>0.75531914893617025</v>
      </c>
      <c r="X285" s="65">
        <v>478</v>
      </c>
      <c r="Y285" s="65">
        <v>382</v>
      </c>
      <c r="Z285" s="65">
        <v>74</v>
      </c>
      <c r="AA285" s="66">
        <v>0.79916317991631802</v>
      </c>
      <c r="AB285" s="68">
        <v>269</v>
      </c>
      <c r="AC285" s="68">
        <v>224</v>
      </c>
      <c r="AD285" s="68">
        <v>28</v>
      </c>
      <c r="AE285" s="71">
        <v>0.83271375464684017</v>
      </c>
      <c r="AF285" s="72">
        <v>244</v>
      </c>
      <c r="AG285" s="72">
        <v>203</v>
      </c>
      <c r="AH285" s="72">
        <v>41</v>
      </c>
      <c r="AI285" s="73">
        <v>0.83196721311475408</v>
      </c>
      <c r="AJ285" s="74">
        <f t="shared" si="10"/>
        <v>0</v>
      </c>
      <c r="AK285" s="68">
        <v>1065</v>
      </c>
      <c r="AL285" s="68">
        <v>937</v>
      </c>
      <c r="AM285" s="65">
        <v>115</v>
      </c>
      <c r="AN285" s="69">
        <v>0.87981220657276993</v>
      </c>
      <c r="AO285" s="102">
        <v>987</v>
      </c>
    </row>
    <row r="286" spans="2:41" ht="12.75" x14ac:dyDescent="0.2">
      <c r="B286" s="64">
        <v>45939</v>
      </c>
      <c r="C286" s="65">
        <v>266</v>
      </c>
      <c r="D286" s="65">
        <v>212</v>
      </c>
      <c r="E286" s="65">
        <v>60</v>
      </c>
      <c r="F286" s="66">
        <v>0.79699248120300747</v>
      </c>
      <c r="G286" s="65">
        <v>1452</v>
      </c>
      <c r="H286" s="65">
        <v>1128</v>
      </c>
      <c r="I286" s="65">
        <v>325</v>
      </c>
      <c r="J286" s="66">
        <v>0.77685950413223137</v>
      </c>
      <c r="K286" s="67">
        <f t="shared" si="11"/>
        <v>0</v>
      </c>
      <c r="L286" s="68">
        <v>7355</v>
      </c>
      <c r="M286" s="68">
        <v>6664</v>
      </c>
      <c r="N286" s="65">
        <v>604</v>
      </c>
      <c r="O286" s="69">
        <v>0.90605030591434399</v>
      </c>
      <c r="P286" s="65">
        <v>290</v>
      </c>
      <c r="Q286" s="65">
        <v>222</v>
      </c>
      <c r="R286" s="65">
        <v>75</v>
      </c>
      <c r="S286" s="70">
        <v>0.76551724137931032</v>
      </c>
      <c r="T286" s="65">
        <v>94</v>
      </c>
      <c r="U286" s="65">
        <v>76</v>
      </c>
      <c r="V286" s="65">
        <v>20</v>
      </c>
      <c r="W286" s="66">
        <v>0.80851063829787229</v>
      </c>
      <c r="X286" s="65">
        <v>478</v>
      </c>
      <c r="Y286" s="65">
        <v>358</v>
      </c>
      <c r="Z286" s="65">
        <v>115</v>
      </c>
      <c r="AA286" s="66">
        <v>0.7489539748953975</v>
      </c>
      <c r="AB286" s="68">
        <v>269</v>
      </c>
      <c r="AC286" s="68">
        <v>229</v>
      </c>
      <c r="AD286" s="68">
        <v>45</v>
      </c>
      <c r="AE286" s="71">
        <v>0.85130111524163565</v>
      </c>
      <c r="AF286" s="72">
        <v>244</v>
      </c>
      <c r="AG286" s="72">
        <v>212</v>
      </c>
      <c r="AH286" s="72">
        <v>30</v>
      </c>
      <c r="AI286" s="73">
        <v>0.86885245901639341</v>
      </c>
      <c r="AJ286" s="74">
        <f t="shared" si="10"/>
        <v>0</v>
      </c>
      <c r="AK286" s="68">
        <v>1065</v>
      </c>
      <c r="AL286" s="68">
        <v>939</v>
      </c>
      <c r="AM286" s="65">
        <v>116</v>
      </c>
      <c r="AN286" s="69">
        <v>0.88169014084507047</v>
      </c>
      <c r="AO286" s="102">
        <v>461</v>
      </c>
    </row>
    <row r="287" spans="2:41" ht="12.75" x14ac:dyDescent="0.2">
      <c r="B287" s="64">
        <v>45940</v>
      </c>
      <c r="C287" s="65">
        <v>266</v>
      </c>
      <c r="D287" s="65">
        <v>217</v>
      </c>
      <c r="E287" s="65">
        <v>45</v>
      </c>
      <c r="F287" s="66">
        <v>0.81578947368421051</v>
      </c>
      <c r="G287" s="65">
        <v>1452</v>
      </c>
      <c r="H287" s="65">
        <v>1156</v>
      </c>
      <c r="I287" s="65">
        <v>306</v>
      </c>
      <c r="J287" s="66">
        <v>0.79614325068870528</v>
      </c>
      <c r="K287" s="67">
        <f t="shared" si="11"/>
        <v>0</v>
      </c>
      <c r="L287" s="68">
        <v>7355</v>
      </c>
      <c r="M287" s="68">
        <v>6664</v>
      </c>
      <c r="N287" s="65">
        <v>533</v>
      </c>
      <c r="O287" s="69">
        <v>0.90605030591434399</v>
      </c>
      <c r="P287" s="65">
        <v>290</v>
      </c>
      <c r="Q287" s="65">
        <v>241</v>
      </c>
      <c r="R287" s="65">
        <v>42</v>
      </c>
      <c r="S287" s="70">
        <v>0.83103448275862069</v>
      </c>
      <c r="T287" s="65">
        <v>94</v>
      </c>
      <c r="U287" s="65">
        <v>71</v>
      </c>
      <c r="V287" s="65">
        <v>24</v>
      </c>
      <c r="W287" s="66">
        <v>0.75531914893617025</v>
      </c>
      <c r="X287" s="65">
        <v>478</v>
      </c>
      <c r="Y287" s="65">
        <v>385</v>
      </c>
      <c r="Z287" s="65">
        <v>71</v>
      </c>
      <c r="AA287" s="66">
        <v>0.80543933054393302</v>
      </c>
      <c r="AB287" s="68">
        <v>269</v>
      </c>
      <c r="AC287" s="68">
        <v>219</v>
      </c>
      <c r="AD287" s="68">
        <v>38</v>
      </c>
      <c r="AE287" s="71">
        <v>0.81412639405204457</v>
      </c>
      <c r="AF287" s="72">
        <v>244</v>
      </c>
      <c r="AG287" s="72">
        <v>196</v>
      </c>
      <c r="AH287" s="72">
        <v>45</v>
      </c>
      <c r="AI287" s="73">
        <v>0.80327868852459017</v>
      </c>
      <c r="AJ287" s="74">
        <f t="shared" ref="AJ287:AJ350" si="12">+AF287-AF286</f>
        <v>0</v>
      </c>
      <c r="AK287" s="68">
        <v>1065</v>
      </c>
      <c r="AL287" s="68">
        <v>939</v>
      </c>
      <c r="AM287" s="65">
        <v>123</v>
      </c>
      <c r="AN287" s="69">
        <v>0.88169014084507047</v>
      </c>
      <c r="AO287" s="102">
        <v>650</v>
      </c>
    </row>
    <row r="288" spans="2:41" ht="12.75" x14ac:dyDescent="0.2">
      <c r="B288" s="64">
        <v>45941</v>
      </c>
      <c r="C288" s="65">
        <v>266</v>
      </c>
      <c r="D288" s="65">
        <v>213</v>
      </c>
      <c r="E288" s="65">
        <v>45</v>
      </c>
      <c r="F288" s="66">
        <v>0.8007518796992481</v>
      </c>
      <c r="G288" s="65">
        <v>1452</v>
      </c>
      <c r="H288" s="65">
        <v>1123</v>
      </c>
      <c r="I288" s="65">
        <v>327</v>
      </c>
      <c r="J288" s="66">
        <v>0.77341597796143247</v>
      </c>
      <c r="K288" s="67">
        <f t="shared" si="11"/>
        <v>0</v>
      </c>
      <c r="L288" s="68">
        <v>7355</v>
      </c>
      <c r="M288" s="68">
        <v>6592</v>
      </c>
      <c r="N288" s="65">
        <v>568</v>
      </c>
      <c r="O288" s="69">
        <v>0.89626104690686603</v>
      </c>
      <c r="P288" s="65">
        <v>290</v>
      </c>
      <c r="Q288" s="65">
        <v>236</v>
      </c>
      <c r="R288" s="65">
        <v>42</v>
      </c>
      <c r="S288" s="70">
        <v>0.81379310344827582</v>
      </c>
      <c r="T288" s="65">
        <v>94</v>
      </c>
      <c r="U288" s="65">
        <v>72</v>
      </c>
      <c r="V288" s="65">
        <v>23</v>
      </c>
      <c r="W288" s="66">
        <v>0.76595744680851063</v>
      </c>
      <c r="X288" s="65">
        <v>478</v>
      </c>
      <c r="Y288" s="65">
        <v>354</v>
      </c>
      <c r="Z288" s="65">
        <v>96</v>
      </c>
      <c r="AA288" s="66">
        <v>0.7405857740585774</v>
      </c>
      <c r="AB288" s="68">
        <v>269</v>
      </c>
      <c r="AC288" s="68">
        <v>221</v>
      </c>
      <c r="AD288" s="68">
        <v>37</v>
      </c>
      <c r="AE288" s="71">
        <v>0.82156133828996281</v>
      </c>
      <c r="AF288" s="72">
        <v>244</v>
      </c>
      <c r="AG288" s="72">
        <v>197</v>
      </c>
      <c r="AH288" s="72">
        <v>48</v>
      </c>
      <c r="AI288" s="73">
        <v>0.80737704918032782</v>
      </c>
      <c r="AJ288" s="74">
        <f t="shared" si="12"/>
        <v>0</v>
      </c>
      <c r="AK288" s="68">
        <v>1065</v>
      </c>
      <c r="AL288" s="68">
        <v>933</v>
      </c>
      <c r="AM288" s="65">
        <v>120</v>
      </c>
      <c r="AN288" s="69">
        <v>0.87605633802816907</v>
      </c>
      <c r="AO288" s="102">
        <v>987</v>
      </c>
    </row>
    <row r="289" spans="2:41" ht="12.75" x14ac:dyDescent="0.2">
      <c r="B289" s="64">
        <v>45942</v>
      </c>
      <c r="C289" s="65">
        <v>266</v>
      </c>
      <c r="D289" s="65">
        <v>218</v>
      </c>
      <c r="E289" s="65">
        <v>39</v>
      </c>
      <c r="F289" s="66">
        <v>0.81954887218045114</v>
      </c>
      <c r="G289" s="65">
        <v>1452</v>
      </c>
      <c r="H289" s="65">
        <v>1103</v>
      </c>
      <c r="I289" s="65">
        <v>345</v>
      </c>
      <c r="J289" s="66">
        <v>0.75964187327823696</v>
      </c>
      <c r="K289" s="67">
        <f t="shared" si="11"/>
        <v>0</v>
      </c>
      <c r="L289" s="68">
        <v>7355</v>
      </c>
      <c r="M289" s="68">
        <v>6473</v>
      </c>
      <c r="N289" s="65">
        <v>641</v>
      </c>
      <c r="O289" s="69">
        <v>0.88008157715839563</v>
      </c>
      <c r="P289" s="65">
        <v>290</v>
      </c>
      <c r="Q289" s="65">
        <v>224</v>
      </c>
      <c r="R289" s="65">
        <v>55</v>
      </c>
      <c r="S289" s="70">
        <v>0.77241379310344827</v>
      </c>
      <c r="T289" s="65">
        <v>94</v>
      </c>
      <c r="U289" s="65">
        <v>72</v>
      </c>
      <c r="V289" s="65">
        <v>22</v>
      </c>
      <c r="W289" s="66">
        <v>0.76595744680851063</v>
      </c>
      <c r="X289" s="65">
        <v>478</v>
      </c>
      <c r="Y289" s="65">
        <v>383</v>
      </c>
      <c r="Z289" s="65">
        <v>65</v>
      </c>
      <c r="AA289" s="66">
        <v>0.80125523012552302</v>
      </c>
      <c r="AB289" s="68">
        <v>269</v>
      </c>
      <c r="AC289" s="68">
        <v>214</v>
      </c>
      <c r="AD289" s="68">
        <v>41</v>
      </c>
      <c r="AE289" s="71">
        <v>0.79553903345724908</v>
      </c>
      <c r="AF289" s="72">
        <v>244</v>
      </c>
      <c r="AG289" s="72">
        <v>189</v>
      </c>
      <c r="AH289" s="72">
        <v>55</v>
      </c>
      <c r="AI289" s="73">
        <v>0.77459016393442626</v>
      </c>
      <c r="AJ289" s="74">
        <f t="shared" si="12"/>
        <v>0</v>
      </c>
      <c r="AK289" s="68">
        <v>1065</v>
      </c>
      <c r="AL289" s="68">
        <v>920</v>
      </c>
      <c r="AM289" s="65">
        <v>133</v>
      </c>
      <c r="AN289" s="69">
        <v>0.863849765258216</v>
      </c>
      <c r="AO289" s="102">
        <v>813</v>
      </c>
    </row>
    <row r="290" spans="2:41" ht="12.75" x14ac:dyDescent="0.2">
      <c r="B290" s="64">
        <v>45943</v>
      </c>
      <c r="C290" s="65">
        <v>266</v>
      </c>
      <c r="D290" s="65">
        <v>218</v>
      </c>
      <c r="E290" s="65">
        <v>43</v>
      </c>
      <c r="F290" s="66">
        <v>0.81954887218045114</v>
      </c>
      <c r="G290" s="65">
        <v>1452</v>
      </c>
      <c r="H290" s="65">
        <v>1072</v>
      </c>
      <c r="I290" s="65">
        <v>378</v>
      </c>
      <c r="J290" s="66">
        <v>0.73829201101928377</v>
      </c>
      <c r="K290" s="67">
        <f t="shared" si="11"/>
        <v>0</v>
      </c>
      <c r="L290" s="68">
        <v>7355</v>
      </c>
      <c r="M290" s="68">
        <v>6468</v>
      </c>
      <c r="N290" s="65">
        <v>709</v>
      </c>
      <c r="O290" s="69">
        <v>0.87940176750509857</v>
      </c>
      <c r="P290" s="65">
        <v>290</v>
      </c>
      <c r="Q290" s="65">
        <v>229</v>
      </c>
      <c r="R290" s="65">
        <v>50</v>
      </c>
      <c r="S290" s="70">
        <v>0.78965517241379313</v>
      </c>
      <c r="T290" s="65">
        <v>94</v>
      </c>
      <c r="U290" s="65">
        <v>67</v>
      </c>
      <c r="V290" s="65">
        <v>28</v>
      </c>
      <c r="W290" s="66">
        <v>0.71276595744680848</v>
      </c>
      <c r="X290" s="65">
        <v>478</v>
      </c>
      <c r="Y290" s="65">
        <v>381</v>
      </c>
      <c r="Z290" s="65">
        <v>75</v>
      </c>
      <c r="AA290" s="66">
        <v>0.79707112970711302</v>
      </c>
      <c r="AB290" s="68">
        <v>269</v>
      </c>
      <c r="AC290" s="68">
        <v>221</v>
      </c>
      <c r="AD290" s="68">
        <v>35</v>
      </c>
      <c r="AE290" s="71">
        <v>0.82156133828996281</v>
      </c>
      <c r="AF290" s="72">
        <v>244</v>
      </c>
      <c r="AG290" s="72">
        <v>185</v>
      </c>
      <c r="AH290" s="72">
        <v>60</v>
      </c>
      <c r="AI290" s="73">
        <v>0.75819672131147542</v>
      </c>
      <c r="AJ290" s="74">
        <f t="shared" si="12"/>
        <v>0</v>
      </c>
      <c r="AK290" s="68">
        <v>1065</v>
      </c>
      <c r="AL290" s="68">
        <v>912</v>
      </c>
      <c r="AM290" s="65">
        <v>157</v>
      </c>
      <c r="AN290" s="69">
        <v>0.85633802816901405</v>
      </c>
      <c r="AO290" s="102">
        <v>810</v>
      </c>
    </row>
    <row r="291" spans="2:41" ht="12.75" x14ac:dyDescent="0.2">
      <c r="B291" s="64">
        <v>45944</v>
      </c>
      <c r="C291" s="65">
        <v>266</v>
      </c>
      <c r="D291" s="65">
        <v>218</v>
      </c>
      <c r="E291" s="65">
        <v>38</v>
      </c>
      <c r="F291" s="66">
        <v>0.81954887218045114</v>
      </c>
      <c r="G291" s="65">
        <v>1452</v>
      </c>
      <c r="H291" s="65">
        <v>1075</v>
      </c>
      <c r="I291" s="65">
        <v>380</v>
      </c>
      <c r="J291" s="66">
        <v>0.74035812672176304</v>
      </c>
      <c r="K291" s="67">
        <f t="shared" si="11"/>
        <v>0</v>
      </c>
      <c r="L291" s="68">
        <v>7355</v>
      </c>
      <c r="M291" s="68">
        <v>6414</v>
      </c>
      <c r="N291" s="65">
        <v>743</v>
      </c>
      <c r="O291" s="69">
        <v>0.87205982324949016</v>
      </c>
      <c r="P291" s="65">
        <v>290</v>
      </c>
      <c r="Q291" s="65">
        <v>237</v>
      </c>
      <c r="R291" s="65">
        <v>52</v>
      </c>
      <c r="S291" s="70">
        <v>0.8172413793103448</v>
      </c>
      <c r="T291" s="65">
        <v>94</v>
      </c>
      <c r="U291" s="65">
        <v>76</v>
      </c>
      <c r="V291" s="65">
        <v>18</v>
      </c>
      <c r="W291" s="66">
        <v>0.80851063829787229</v>
      </c>
      <c r="X291" s="65">
        <v>478</v>
      </c>
      <c r="Y291" s="65">
        <v>375</v>
      </c>
      <c r="Z291" s="65">
        <v>73</v>
      </c>
      <c r="AA291" s="66">
        <v>0.78451882845188281</v>
      </c>
      <c r="AB291" s="68">
        <v>269</v>
      </c>
      <c r="AC291" s="68">
        <v>205</v>
      </c>
      <c r="AD291" s="68">
        <v>50</v>
      </c>
      <c r="AE291" s="71">
        <v>0.76208178438661711</v>
      </c>
      <c r="AF291" s="72">
        <v>244</v>
      </c>
      <c r="AG291" s="72">
        <v>193</v>
      </c>
      <c r="AH291" s="72">
        <v>52</v>
      </c>
      <c r="AI291" s="73">
        <v>0.79098360655737709</v>
      </c>
      <c r="AJ291" s="74">
        <f t="shared" si="12"/>
        <v>0</v>
      </c>
      <c r="AK291" s="68">
        <v>1065</v>
      </c>
      <c r="AL291" s="68">
        <v>941</v>
      </c>
      <c r="AM291" s="65">
        <v>123</v>
      </c>
      <c r="AN291" s="69">
        <v>0.8835680751173709</v>
      </c>
      <c r="AO291" s="102">
        <v>1004</v>
      </c>
    </row>
    <row r="292" spans="2:41" ht="12.75" x14ac:dyDescent="0.2">
      <c r="B292" s="64">
        <v>45945</v>
      </c>
      <c r="C292" s="65">
        <v>266</v>
      </c>
      <c r="D292" s="65">
        <v>220</v>
      </c>
      <c r="E292" s="65">
        <v>35</v>
      </c>
      <c r="F292" s="66">
        <v>0.82706766917293228</v>
      </c>
      <c r="G292" s="65">
        <v>1452</v>
      </c>
      <c r="H292" s="65">
        <v>1153</v>
      </c>
      <c r="I292" s="65">
        <v>295</v>
      </c>
      <c r="J292" s="66">
        <v>0.7940771349862259</v>
      </c>
      <c r="K292" s="67">
        <f t="shared" si="11"/>
        <v>0</v>
      </c>
      <c r="L292" s="68">
        <v>7355</v>
      </c>
      <c r="M292" s="68">
        <v>6618</v>
      </c>
      <c r="N292" s="65">
        <v>522</v>
      </c>
      <c r="O292" s="69">
        <v>0.89979605710401089</v>
      </c>
      <c r="P292" s="65">
        <v>290</v>
      </c>
      <c r="Q292" s="65">
        <v>225</v>
      </c>
      <c r="R292" s="65">
        <v>53</v>
      </c>
      <c r="S292" s="70">
        <v>0.77586206896551724</v>
      </c>
      <c r="T292" s="65">
        <v>94</v>
      </c>
      <c r="U292" s="65">
        <v>64</v>
      </c>
      <c r="V292" s="65">
        <v>31</v>
      </c>
      <c r="W292" s="66">
        <v>0.68085106382978722</v>
      </c>
      <c r="X292" s="65">
        <v>478</v>
      </c>
      <c r="Y292" s="65">
        <v>394</v>
      </c>
      <c r="Z292" s="65">
        <v>53</v>
      </c>
      <c r="AA292" s="66">
        <v>0.82426778242677823</v>
      </c>
      <c r="AB292" s="68">
        <v>269</v>
      </c>
      <c r="AC292" s="68">
        <v>218</v>
      </c>
      <c r="AD292" s="68">
        <v>41</v>
      </c>
      <c r="AE292" s="71">
        <v>0.81040892193308545</v>
      </c>
      <c r="AF292" s="72">
        <v>244</v>
      </c>
      <c r="AG292" s="72">
        <v>192</v>
      </c>
      <c r="AH292" s="72">
        <v>53</v>
      </c>
      <c r="AI292" s="73">
        <v>0.78688524590163933</v>
      </c>
      <c r="AJ292" s="74">
        <f t="shared" si="12"/>
        <v>0</v>
      </c>
      <c r="AK292" s="68">
        <v>1065</v>
      </c>
      <c r="AL292" s="68">
        <v>946</v>
      </c>
      <c r="AM292" s="65">
        <v>119</v>
      </c>
      <c r="AN292" s="69">
        <v>0.88826291079812203</v>
      </c>
      <c r="AO292" s="102">
        <v>956</v>
      </c>
    </row>
    <row r="293" spans="2:41" ht="12.75" x14ac:dyDescent="0.2">
      <c r="B293" s="64">
        <v>45946</v>
      </c>
      <c r="C293" s="65">
        <v>266</v>
      </c>
      <c r="D293" s="65">
        <v>189</v>
      </c>
      <c r="E293" s="65">
        <v>49</v>
      </c>
      <c r="F293" s="66">
        <v>0.71052631578947367</v>
      </c>
      <c r="G293" s="65">
        <v>1452</v>
      </c>
      <c r="H293" s="65">
        <v>1170</v>
      </c>
      <c r="I293" s="65">
        <v>278</v>
      </c>
      <c r="J293" s="66">
        <v>0.80578512396694213</v>
      </c>
      <c r="K293" s="67">
        <f t="shared" si="11"/>
        <v>0</v>
      </c>
      <c r="L293" s="68">
        <v>7355</v>
      </c>
      <c r="M293" s="68">
        <v>6701</v>
      </c>
      <c r="N293" s="65">
        <v>436</v>
      </c>
      <c r="O293" s="69">
        <v>0.91108089734874231</v>
      </c>
      <c r="P293" s="65">
        <v>290</v>
      </c>
      <c r="Q293" s="65">
        <v>227</v>
      </c>
      <c r="R293" s="65">
        <v>51</v>
      </c>
      <c r="S293" s="70">
        <v>0.78275862068965518</v>
      </c>
      <c r="T293" s="65">
        <v>94</v>
      </c>
      <c r="U293" s="65">
        <v>72</v>
      </c>
      <c r="V293" s="65">
        <v>22</v>
      </c>
      <c r="W293" s="66">
        <v>0.76595744680851063</v>
      </c>
      <c r="X293" s="65">
        <v>478</v>
      </c>
      <c r="Y293" s="65">
        <v>370</v>
      </c>
      <c r="Z293" s="65">
        <v>70</v>
      </c>
      <c r="AA293" s="66">
        <v>0.77405857740585771</v>
      </c>
      <c r="AB293" s="68">
        <v>269</v>
      </c>
      <c r="AC293" s="68">
        <v>231</v>
      </c>
      <c r="AD293" s="68">
        <v>28</v>
      </c>
      <c r="AE293" s="71">
        <v>0.85873605947955389</v>
      </c>
      <c r="AF293" s="72">
        <v>244</v>
      </c>
      <c r="AG293" s="72">
        <v>187</v>
      </c>
      <c r="AH293" s="72">
        <v>57</v>
      </c>
      <c r="AI293" s="73">
        <v>0.76639344262295084</v>
      </c>
      <c r="AJ293" s="74">
        <f t="shared" si="12"/>
        <v>0</v>
      </c>
      <c r="AK293" s="68">
        <v>1065</v>
      </c>
      <c r="AL293" s="68">
        <v>908</v>
      </c>
      <c r="AM293" s="65">
        <v>150</v>
      </c>
      <c r="AN293" s="69">
        <v>0.85258215962441319</v>
      </c>
      <c r="AO293" s="102">
        <v>1034</v>
      </c>
    </row>
    <row r="294" spans="2:41" ht="12.75" x14ac:dyDescent="0.2">
      <c r="B294" s="64">
        <v>45947</v>
      </c>
      <c r="C294" s="65">
        <v>266</v>
      </c>
      <c r="D294" s="65">
        <v>198</v>
      </c>
      <c r="E294" s="65">
        <v>46</v>
      </c>
      <c r="F294" s="66">
        <v>0.74436090225563911</v>
      </c>
      <c r="G294" s="65">
        <v>1452</v>
      </c>
      <c r="H294" s="65">
        <v>1211</v>
      </c>
      <c r="I294" s="65">
        <v>238</v>
      </c>
      <c r="J294" s="66">
        <v>0.83402203856749313</v>
      </c>
      <c r="K294" s="67">
        <f t="shared" si="11"/>
        <v>0</v>
      </c>
      <c r="L294" s="68">
        <v>7355</v>
      </c>
      <c r="M294" s="68">
        <v>6636</v>
      </c>
      <c r="N294" s="65">
        <v>492</v>
      </c>
      <c r="O294" s="69">
        <v>0.90224337185588033</v>
      </c>
      <c r="P294" s="65">
        <v>290</v>
      </c>
      <c r="Q294" s="65">
        <v>214</v>
      </c>
      <c r="R294" s="65">
        <v>39</v>
      </c>
      <c r="S294" s="70">
        <v>0.73793103448275865</v>
      </c>
      <c r="T294" s="65">
        <v>94</v>
      </c>
      <c r="U294" s="65">
        <v>70</v>
      </c>
      <c r="V294" s="65">
        <v>25</v>
      </c>
      <c r="W294" s="66">
        <v>0.74468085106382975</v>
      </c>
      <c r="X294" s="65">
        <v>478</v>
      </c>
      <c r="Y294" s="65">
        <v>398</v>
      </c>
      <c r="Z294" s="65">
        <v>50</v>
      </c>
      <c r="AA294" s="66">
        <v>0.83263598326359833</v>
      </c>
      <c r="AB294" s="68">
        <v>269</v>
      </c>
      <c r="AC294" s="68">
        <v>214</v>
      </c>
      <c r="AD294" s="68">
        <v>45</v>
      </c>
      <c r="AE294" s="71">
        <v>0.79553903345724908</v>
      </c>
      <c r="AF294" s="72">
        <v>244</v>
      </c>
      <c r="AG294" s="72">
        <v>192</v>
      </c>
      <c r="AH294" s="72">
        <v>54</v>
      </c>
      <c r="AI294" s="73">
        <v>0.78688524590163933</v>
      </c>
      <c r="AJ294" s="74">
        <f t="shared" si="12"/>
        <v>0</v>
      </c>
      <c r="AK294" s="68">
        <v>1065</v>
      </c>
      <c r="AL294" s="68">
        <v>925</v>
      </c>
      <c r="AM294" s="65">
        <v>140</v>
      </c>
      <c r="AN294" s="69">
        <v>0.86854460093896713</v>
      </c>
      <c r="AO294" s="102">
        <v>955</v>
      </c>
    </row>
    <row r="295" spans="2:41" ht="12.75" x14ac:dyDescent="0.2">
      <c r="B295" s="64">
        <v>45948</v>
      </c>
      <c r="C295" s="65">
        <v>266</v>
      </c>
      <c r="D295" s="65">
        <v>201</v>
      </c>
      <c r="E295" s="65">
        <v>48</v>
      </c>
      <c r="F295" s="66">
        <v>0.75563909774436089</v>
      </c>
      <c r="G295" s="65">
        <v>1452</v>
      </c>
      <c r="H295" s="65">
        <v>1212</v>
      </c>
      <c r="I295" s="65">
        <v>236</v>
      </c>
      <c r="J295" s="66">
        <v>0.83471074380165289</v>
      </c>
      <c r="K295" s="67">
        <f t="shared" si="11"/>
        <v>0</v>
      </c>
      <c r="L295" s="68">
        <v>7331</v>
      </c>
      <c r="M295" s="68">
        <v>6621</v>
      </c>
      <c r="N295" s="65">
        <v>536</v>
      </c>
      <c r="O295" s="69">
        <v>0.90315100259173375</v>
      </c>
      <c r="P295" s="65">
        <v>290</v>
      </c>
      <c r="Q295" s="65">
        <v>215</v>
      </c>
      <c r="R295" s="65">
        <v>63</v>
      </c>
      <c r="S295" s="70">
        <v>0.74137931034482762</v>
      </c>
      <c r="T295" s="65">
        <v>94</v>
      </c>
      <c r="U295" s="65">
        <v>63</v>
      </c>
      <c r="V295" s="65">
        <v>31</v>
      </c>
      <c r="W295" s="66">
        <v>0.67021276595744683</v>
      </c>
      <c r="X295" s="65">
        <v>478</v>
      </c>
      <c r="Y295" s="65">
        <v>374</v>
      </c>
      <c r="Z295" s="65">
        <v>74</v>
      </c>
      <c r="AA295" s="66">
        <v>0.78242677824267781</v>
      </c>
      <c r="AB295" s="68">
        <v>269</v>
      </c>
      <c r="AC295" s="68">
        <v>220</v>
      </c>
      <c r="AD295" s="68">
        <v>40</v>
      </c>
      <c r="AE295" s="71">
        <v>0.81784386617100369</v>
      </c>
      <c r="AF295" s="72">
        <v>244</v>
      </c>
      <c r="AG295" s="72">
        <v>186</v>
      </c>
      <c r="AH295" s="72">
        <v>58</v>
      </c>
      <c r="AI295" s="73">
        <v>0.76229508196721307</v>
      </c>
      <c r="AJ295" s="74">
        <f t="shared" si="12"/>
        <v>0</v>
      </c>
      <c r="AK295" s="68">
        <v>1061</v>
      </c>
      <c r="AL295" s="68">
        <v>937</v>
      </c>
      <c r="AM295" s="65">
        <v>131</v>
      </c>
      <c r="AN295" s="69">
        <v>0.88312912346842598</v>
      </c>
      <c r="AO295" s="102">
        <v>968</v>
      </c>
    </row>
    <row r="296" spans="2:41" ht="12.75" x14ac:dyDescent="0.2">
      <c r="B296" s="64">
        <v>45949</v>
      </c>
      <c r="C296" s="65">
        <v>266</v>
      </c>
      <c r="D296" s="65">
        <v>208</v>
      </c>
      <c r="E296" s="65">
        <v>42</v>
      </c>
      <c r="F296" s="66">
        <v>0.78195488721804507</v>
      </c>
      <c r="G296" s="65">
        <v>1452</v>
      </c>
      <c r="H296" s="65">
        <v>1142</v>
      </c>
      <c r="I296" s="65">
        <v>306</v>
      </c>
      <c r="J296" s="66">
        <v>0.78650137741046833</v>
      </c>
      <c r="K296" s="67">
        <f t="shared" si="11"/>
        <v>0</v>
      </c>
      <c r="L296" s="68">
        <v>7331</v>
      </c>
      <c r="M296" s="68">
        <v>6594</v>
      </c>
      <c r="N296" s="65">
        <v>542</v>
      </c>
      <c r="O296" s="69">
        <v>0.89946801254944753</v>
      </c>
      <c r="P296" s="65">
        <v>290</v>
      </c>
      <c r="Q296" s="65">
        <v>240</v>
      </c>
      <c r="R296" s="65">
        <v>36</v>
      </c>
      <c r="S296" s="70">
        <v>0.82758620689655171</v>
      </c>
      <c r="T296" s="65">
        <v>94</v>
      </c>
      <c r="U296" s="65">
        <v>67</v>
      </c>
      <c r="V296" s="65">
        <v>28</v>
      </c>
      <c r="W296" s="66">
        <v>0.71276595744680848</v>
      </c>
      <c r="X296" s="65">
        <v>478</v>
      </c>
      <c r="Y296" s="65">
        <v>392</v>
      </c>
      <c r="Z296" s="65">
        <v>56</v>
      </c>
      <c r="AA296" s="66">
        <v>0.82008368200836823</v>
      </c>
      <c r="AB296" s="68">
        <v>269</v>
      </c>
      <c r="AC296" s="68">
        <v>202</v>
      </c>
      <c r="AD296" s="68">
        <v>59</v>
      </c>
      <c r="AE296" s="71">
        <v>0.75092936802973975</v>
      </c>
      <c r="AF296" s="72">
        <v>244</v>
      </c>
      <c r="AG296" s="72">
        <v>183</v>
      </c>
      <c r="AH296" s="72">
        <v>62</v>
      </c>
      <c r="AI296" s="73">
        <v>0.75</v>
      </c>
      <c r="AJ296" s="74">
        <f t="shared" si="12"/>
        <v>0</v>
      </c>
      <c r="AK296" s="68">
        <v>1061</v>
      </c>
      <c r="AL296" s="68">
        <v>907</v>
      </c>
      <c r="AM296" s="65">
        <v>161</v>
      </c>
      <c r="AN296" s="69">
        <v>0.85485391140433553</v>
      </c>
      <c r="AO296" s="102">
        <v>822</v>
      </c>
    </row>
    <row r="297" spans="2:41" ht="12.75" x14ac:dyDescent="0.2">
      <c r="B297" s="64">
        <v>45950</v>
      </c>
      <c r="C297" s="65">
        <v>266</v>
      </c>
      <c r="D297" s="65">
        <v>190</v>
      </c>
      <c r="E297" s="65">
        <v>40</v>
      </c>
      <c r="F297" s="66">
        <v>0.7142857142857143</v>
      </c>
      <c r="G297" s="65">
        <v>1452</v>
      </c>
      <c r="H297" s="65">
        <v>1181</v>
      </c>
      <c r="I297" s="65">
        <v>257</v>
      </c>
      <c r="J297" s="66">
        <v>0.8133608815426997</v>
      </c>
      <c r="K297" s="67">
        <f t="shared" si="11"/>
        <v>0</v>
      </c>
      <c r="L297" s="68">
        <v>7331</v>
      </c>
      <c r="M297" s="68">
        <v>6643</v>
      </c>
      <c r="N297" s="65">
        <v>490</v>
      </c>
      <c r="O297" s="69">
        <v>0.90615195744100396</v>
      </c>
      <c r="P297" s="65">
        <v>290</v>
      </c>
      <c r="Q297" s="65">
        <v>234</v>
      </c>
      <c r="R297" s="65">
        <v>37</v>
      </c>
      <c r="S297" s="70">
        <v>0.80689655172413788</v>
      </c>
      <c r="T297" s="65">
        <v>94</v>
      </c>
      <c r="U297" s="65">
        <v>72</v>
      </c>
      <c r="V297" s="65">
        <v>22</v>
      </c>
      <c r="W297" s="66">
        <v>0.76595744680851063</v>
      </c>
      <c r="X297" s="65">
        <v>478</v>
      </c>
      <c r="Y297" s="65">
        <v>372</v>
      </c>
      <c r="Z297" s="65">
        <v>76</v>
      </c>
      <c r="AA297" s="66">
        <v>0.77824267782426781</v>
      </c>
      <c r="AB297" s="68">
        <v>269</v>
      </c>
      <c r="AC297" s="68">
        <v>195</v>
      </c>
      <c r="AD297" s="68">
        <v>50</v>
      </c>
      <c r="AE297" s="71">
        <v>0.72490706319702602</v>
      </c>
      <c r="AF297" s="72">
        <v>244</v>
      </c>
      <c r="AG297" s="72">
        <v>191</v>
      </c>
      <c r="AH297" s="72">
        <v>53</v>
      </c>
      <c r="AI297" s="73">
        <v>0.78278688524590168</v>
      </c>
      <c r="AJ297" s="74">
        <f t="shared" si="12"/>
        <v>0</v>
      </c>
      <c r="AK297" s="68">
        <v>1061</v>
      </c>
      <c r="AL297" s="68">
        <v>932</v>
      </c>
      <c r="AM297" s="65">
        <v>117</v>
      </c>
      <c r="AN297" s="69">
        <v>0.87841658812441092</v>
      </c>
      <c r="AO297" s="102">
        <v>822</v>
      </c>
    </row>
    <row r="298" spans="2:41" ht="12.75" x14ac:dyDescent="0.2">
      <c r="B298" s="64">
        <v>45951</v>
      </c>
      <c r="C298" s="65">
        <v>266</v>
      </c>
      <c r="D298" s="65">
        <v>220</v>
      </c>
      <c r="E298" s="65">
        <v>51</v>
      </c>
      <c r="F298" s="66">
        <v>0.82706766917293228</v>
      </c>
      <c r="G298" s="65">
        <v>1452</v>
      </c>
      <c r="H298" s="65">
        <v>1214</v>
      </c>
      <c r="I298" s="65">
        <v>234</v>
      </c>
      <c r="J298" s="66">
        <v>0.83608815426997241</v>
      </c>
      <c r="K298" s="67">
        <f t="shared" si="11"/>
        <v>0</v>
      </c>
      <c r="L298" s="68">
        <v>7331</v>
      </c>
      <c r="M298" s="68">
        <v>6763</v>
      </c>
      <c r="N298" s="65">
        <v>355</v>
      </c>
      <c r="O298" s="69">
        <v>0.92252080207338694</v>
      </c>
      <c r="P298" s="65">
        <v>290</v>
      </c>
      <c r="Q298" s="65">
        <v>245</v>
      </c>
      <c r="R298" s="65">
        <v>35</v>
      </c>
      <c r="S298" s="70">
        <v>0.84482758620689657</v>
      </c>
      <c r="T298" s="65">
        <v>94</v>
      </c>
      <c r="U298" s="65">
        <v>65</v>
      </c>
      <c r="V298" s="65">
        <v>30</v>
      </c>
      <c r="W298" s="66">
        <v>0.69148936170212771</v>
      </c>
      <c r="X298" s="65">
        <v>476</v>
      </c>
      <c r="Y298" s="65">
        <v>384</v>
      </c>
      <c r="Z298" s="65">
        <v>61</v>
      </c>
      <c r="AA298" s="66">
        <v>0.80672268907563027</v>
      </c>
      <c r="AB298" s="68">
        <v>269</v>
      </c>
      <c r="AC298" s="68">
        <v>204</v>
      </c>
      <c r="AD298" s="68">
        <v>44</v>
      </c>
      <c r="AE298" s="71">
        <v>0.75836431226765799</v>
      </c>
      <c r="AF298" s="72">
        <v>244</v>
      </c>
      <c r="AG298" s="72">
        <v>190</v>
      </c>
      <c r="AH298" s="72">
        <v>55</v>
      </c>
      <c r="AI298" s="73">
        <v>0.77868852459016391</v>
      </c>
      <c r="AJ298" s="74">
        <f t="shared" si="12"/>
        <v>0</v>
      </c>
      <c r="AK298" s="68">
        <v>1061</v>
      </c>
      <c r="AL298" s="68">
        <v>923</v>
      </c>
      <c r="AM298" s="65">
        <v>126</v>
      </c>
      <c r="AN298" s="69">
        <v>0.86993402450518376</v>
      </c>
      <c r="AO298" s="102">
        <v>909</v>
      </c>
    </row>
    <row r="299" spans="2:41" ht="12.75" x14ac:dyDescent="0.2">
      <c r="B299" s="64">
        <v>45952</v>
      </c>
      <c r="C299" s="65">
        <v>266</v>
      </c>
      <c r="D299" s="65">
        <v>201</v>
      </c>
      <c r="E299" s="65">
        <v>51</v>
      </c>
      <c r="F299" s="66">
        <v>0.75563909774436089</v>
      </c>
      <c r="G299" s="65">
        <v>1452</v>
      </c>
      <c r="H299" s="65">
        <v>1217</v>
      </c>
      <c r="I299" s="65">
        <v>228</v>
      </c>
      <c r="J299" s="66">
        <v>0.83815426997245179</v>
      </c>
      <c r="K299" s="67">
        <f t="shared" si="11"/>
        <v>0</v>
      </c>
      <c r="L299" s="68">
        <v>7331</v>
      </c>
      <c r="M299" s="68">
        <v>6742</v>
      </c>
      <c r="N299" s="65">
        <v>380</v>
      </c>
      <c r="O299" s="69">
        <v>0.91965625426271991</v>
      </c>
      <c r="P299" s="65">
        <v>290</v>
      </c>
      <c r="Q299" s="65">
        <v>229</v>
      </c>
      <c r="R299" s="65">
        <v>51</v>
      </c>
      <c r="S299" s="70">
        <v>0.78965517241379313</v>
      </c>
      <c r="T299" s="65">
        <v>94</v>
      </c>
      <c r="U299" s="65">
        <v>69</v>
      </c>
      <c r="V299" s="65">
        <v>25</v>
      </c>
      <c r="W299" s="66">
        <v>0.73404255319148937</v>
      </c>
      <c r="X299" s="65">
        <v>476</v>
      </c>
      <c r="Y299" s="65">
        <v>381</v>
      </c>
      <c r="Z299" s="65">
        <v>66</v>
      </c>
      <c r="AA299" s="66">
        <v>0.80042016806722693</v>
      </c>
      <c r="AB299" s="68">
        <v>269</v>
      </c>
      <c r="AC299" s="68">
        <v>222</v>
      </c>
      <c r="AD299" s="68">
        <v>37</v>
      </c>
      <c r="AE299" s="71">
        <v>0.82527881040892193</v>
      </c>
      <c r="AF299" s="72">
        <v>244</v>
      </c>
      <c r="AG299" s="72">
        <v>201</v>
      </c>
      <c r="AH299" s="72">
        <v>43</v>
      </c>
      <c r="AI299" s="73">
        <v>0.82377049180327866</v>
      </c>
      <c r="AJ299" s="74">
        <f t="shared" si="12"/>
        <v>0</v>
      </c>
      <c r="AK299" s="68">
        <v>1061</v>
      </c>
      <c r="AL299" s="68">
        <v>930</v>
      </c>
      <c r="AM299" s="65">
        <v>119</v>
      </c>
      <c r="AN299" s="69">
        <v>0.87653157398680492</v>
      </c>
      <c r="AO299" s="102">
        <v>1022</v>
      </c>
    </row>
    <row r="300" spans="2:41" ht="12.75" x14ac:dyDescent="0.2">
      <c r="B300" s="64">
        <v>45953</v>
      </c>
      <c r="C300" s="65">
        <v>266</v>
      </c>
      <c r="D300" s="65">
        <v>208</v>
      </c>
      <c r="E300" s="65">
        <v>45</v>
      </c>
      <c r="F300" s="66">
        <v>0.78195488721804507</v>
      </c>
      <c r="G300" s="65">
        <v>1452</v>
      </c>
      <c r="H300" s="65">
        <v>1227</v>
      </c>
      <c r="I300" s="65">
        <v>218</v>
      </c>
      <c r="J300" s="66">
        <v>0.8450413223140496</v>
      </c>
      <c r="K300" s="67">
        <f t="shared" si="11"/>
        <v>0</v>
      </c>
      <c r="L300" s="68">
        <v>7331</v>
      </c>
      <c r="M300" s="68">
        <v>6734</v>
      </c>
      <c r="N300" s="65">
        <v>392</v>
      </c>
      <c r="O300" s="69">
        <v>0.91856499795389446</v>
      </c>
      <c r="P300" s="65">
        <v>290</v>
      </c>
      <c r="Q300" s="65">
        <v>232</v>
      </c>
      <c r="R300" s="65">
        <v>47</v>
      </c>
      <c r="S300" s="70">
        <v>0.8</v>
      </c>
      <c r="T300" s="65">
        <v>94</v>
      </c>
      <c r="U300" s="65">
        <v>68</v>
      </c>
      <c r="V300" s="65">
        <v>26</v>
      </c>
      <c r="W300" s="66">
        <v>0.72340425531914898</v>
      </c>
      <c r="X300" s="65">
        <v>476</v>
      </c>
      <c r="Y300" s="65">
        <v>371</v>
      </c>
      <c r="Z300" s="65">
        <v>75</v>
      </c>
      <c r="AA300" s="66">
        <v>0.77941176470588236</v>
      </c>
      <c r="AB300" s="68">
        <v>269</v>
      </c>
      <c r="AC300" s="68">
        <v>208</v>
      </c>
      <c r="AD300" s="68">
        <v>51</v>
      </c>
      <c r="AE300" s="71">
        <v>0.77323420074349447</v>
      </c>
      <c r="AF300" s="72">
        <v>244</v>
      </c>
      <c r="AG300" s="72">
        <v>195</v>
      </c>
      <c r="AH300" s="72">
        <v>50</v>
      </c>
      <c r="AI300" s="73">
        <v>0.79918032786885251</v>
      </c>
      <c r="AJ300" s="74">
        <f t="shared" si="12"/>
        <v>0</v>
      </c>
      <c r="AK300" s="68">
        <v>1061</v>
      </c>
      <c r="AL300" s="68">
        <v>918</v>
      </c>
      <c r="AM300" s="65">
        <v>130</v>
      </c>
      <c r="AN300" s="69">
        <v>0.8652214891611687</v>
      </c>
      <c r="AO300" s="102">
        <v>953</v>
      </c>
    </row>
    <row r="301" spans="2:41" ht="12.75" x14ac:dyDescent="0.2">
      <c r="B301" s="64">
        <v>45954</v>
      </c>
      <c r="C301" s="65">
        <v>266</v>
      </c>
      <c r="D301" s="65">
        <v>228</v>
      </c>
      <c r="E301" s="65">
        <v>27</v>
      </c>
      <c r="F301" s="66">
        <v>0.8571428571428571</v>
      </c>
      <c r="G301" s="65">
        <v>1452</v>
      </c>
      <c r="H301" s="65">
        <v>1232</v>
      </c>
      <c r="I301" s="65">
        <v>222</v>
      </c>
      <c r="J301" s="66">
        <v>0.84848484848484851</v>
      </c>
      <c r="K301" s="67">
        <f t="shared" si="11"/>
        <v>0</v>
      </c>
      <c r="L301" s="68">
        <v>7331</v>
      </c>
      <c r="M301" s="68">
        <v>6774</v>
      </c>
      <c r="N301" s="65">
        <v>361</v>
      </c>
      <c r="O301" s="69">
        <v>0.92402127949802215</v>
      </c>
      <c r="P301" s="65">
        <v>290</v>
      </c>
      <c r="Q301" s="65">
        <v>212</v>
      </c>
      <c r="R301" s="65">
        <v>65</v>
      </c>
      <c r="S301" s="70">
        <v>0.73103448275862071</v>
      </c>
      <c r="T301" s="65">
        <v>94</v>
      </c>
      <c r="U301" s="65">
        <v>71</v>
      </c>
      <c r="V301" s="65">
        <v>23</v>
      </c>
      <c r="W301" s="66">
        <v>0.75531914893617025</v>
      </c>
      <c r="X301" s="65">
        <v>480</v>
      </c>
      <c r="Y301" s="65">
        <v>378</v>
      </c>
      <c r="Z301" s="65">
        <v>69</v>
      </c>
      <c r="AA301" s="66">
        <v>0.78749999999999998</v>
      </c>
      <c r="AB301" s="68">
        <v>269</v>
      </c>
      <c r="AC301" s="68">
        <v>215</v>
      </c>
      <c r="AD301" s="68">
        <v>44</v>
      </c>
      <c r="AE301" s="71">
        <v>0.7992565055762082</v>
      </c>
      <c r="AF301" s="72">
        <v>244</v>
      </c>
      <c r="AG301" s="72">
        <v>203</v>
      </c>
      <c r="AH301" s="72">
        <v>41</v>
      </c>
      <c r="AI301" s="73">
        <v>0.83196721311475408</v>
      </c>
      <c r="AJ301" s="74">
        <f t="shared" si="12"/>
        <v>0</v>
      </c>
      <c r="AK301" s="68">
        <v>1069</v>
      </c>
      <c r="AL301" s="68">
        <v>939</v>
      </c>
      <c r="AM301" s="65">
        <v>104</v>
      </c>
      <c r="AN301" s="69">
        <v>0.87839101964452759</v>
      </c>
      <c r="AO301" s="102">
        <v>936</v>
      </c>
    </row>
    <row r="302" spans="2:41" ht="12.75" x14ac:dyDescent="0.2">
      <c r="B302" s="64">
        <v>45955</v>
      </c>
      <c r="C302" s="65">
        <v>266</v>
      </c>
      <c r="D302" s="65">
        <v>223</v>
      </c>
      <c r="E302" s="65">
        <v>32</v>
      </c>
      <c r="F302" s="66">
        <v>0.83834586466165417</v>
      </c>
      <c r="G302" s="65">
        <v>1452</v>
      </c>
      <c r="H302" s="65">
        <v>1206</v>
      </c>
      <c r="I302" s="65">
        <v>243</v>
      </c>
      <c r="J302" s="66">
        <v>0.83057851239669422</v>
      </c>
      <c r="K302" s="67">
        <f t="shared" si="11"/>
        <v>0</v>
      </c>
      <c r="L302" s="68">
        <v>7331</v>
      </c>
      <c r="M302" s="68">
        <v>6740</v>
      </c>
      <c r="N302" s="65">
        <v>390</v>
      </c>
      <c r="O302" s="69">
        <v>0.91938344018551355</v>
      </c>
      <c r="P302" s="65">
        <v>290</v>
      </c>
      <c r="Q302" s="65">
        <v>220</v>
      </c>
      <c r="R302" s="65">
        <v>59</v>
      </c>
      <c r="S302" s="70">
        <v>0.75862068965517238</v>
      </c>
      <c r="T302" s="65">
        <v>94</v>
      </c>
      <c r="U302" s="65">
        <v>75</v>
      </c>
      <c r="V302" s="65">
        <v>19</v>
      </c>
      <c r="W302" s="66">
        <v>0.7978723404255319</v>
      </c>
      <c r="X302" s="65">
        <v>480</v>
      </c>
      <c r="Y302" s="65">
        <v>391</v>
      </c>
      <c r="Z302" s="65">
        <v>56</v>
      </c>
      <c r="AA302" s="66">
        <v>0.81458333333333333</v>
      </c>
      <c r="AB302" s="68">
        <v>269</v>
      </c>
      <c r="AC302" s="68">
        <v>211</v>
      </c>
      <c r="AD302" s="68">
        <v>47</v>
      </c>
      <c r="AE302" s="71">
        <v>0.78438661710037172</v>
      </c>
      <c r="AF302" s="72">
        <v>244</v>
      </c>
      <c r="AG302" s="72">
        <v>188</v>
      </c>
      <c r="AH302" s="72">
        <v>57</v>
      </c>
      <c r="AI302" s="73">
        <v>0.77049180327868849</v>
      </c>
      <c r="AJ302" s="74">
        <f t="shared" si="12"/>
        <v>0</v>
      </c>
      <c r="AK302" s="68">
        <v>1069</v>
      </c>
      <c r="AL302" s="68">
        <v>917</v>
      </c>
      <c r="AM302" s="65">
        <v>132</v>
      </c>
      <c r="AN302" s="69">
        <v>0.85781103835360151</v>
      </c>
      <c r="AO302" s="102">
        <v>953</v>
      </c>
    </row>
    <row r="303" spans="2:41" ht="12.75" x14ac:dyDescent="0.2">
      <c r="B303" s="64">
        <v>45956</v>
      </c>
      <c r="C303" s="65">
        <v>266</v>
      </c>
      <c r="D303" s="65">
        <v>223</v>
      </c>
      <c r="E303" s="65">
        <v>28</v>
      </c>
      <c r="F303" s="66">
        <v>0.83834586466165417</v>
      </c>
      <c r="G303" s="65">
        <v>1452</v>
      </c>
      <c r="H303" s="65">
        <v>1185</v>
      </c>
      <c r="I303" s="65">
        <v>260</v>
      </c>
      <c r="J303" s="66">
        <v>0.81611570247933884</v>
      </c>
      <c r="K303" s="67">
        <f t="shared" si="11"/>
        <v>0</v>
      </c>
      <c r="L303" s="68">
        <v>7331</v>
      </c>
      <c r="M303" s="68">
        <v>6563</v>
      </c>
      <c r="N303" s="65">
        <v>579</v>
      </c>
      <c r="O303" s="69">
        <v>0.89523939435274857</v>
      </c>
      <c r="P303" s="65">
        <v>290</v>
      </c>
      <c r="Q303" s="65">
        <v>220</v>
      </c>
      <c r="R303" s="65">
        <v>56</v>
      </c>
      <c r="S303" s="70">
        <v>0.75862068965517238</v>
      </c>
      <c r="T303" s="65">
        <v>94</v>
      </c>
      <c r="U303" s="65">
        <v>74</v>
      </c>
      <c r="V303" s="65">
        <v>20</v>
      </c>
      <c r="W303" s="66">
        <v>0.78723404255319152</v>
      </c>
      <c r="X303" s="65">
        <v>480</v>
      </c>
      <c r="Y303" s="65">
        <v>369</v>
      </c>
      <c r="Z303" s="65">
        <v>77</v>
      </c>
      <c r="AA303" s="66">
        <v>0.76875000000000004</v>
      </c>
      <c r="AB303" s="68">
        <v>269</v>
      </c>
      <c r="AC303" s="68">
        <v>223</v>
      </c>
      <c r="AD303" s="68">
        <v>38</v>
      </c>
      <c r="AE303" s="71">
        <v>0.82899628252788105</v>
      </c>
      <c r="AF303" s="72">
        <v>244</v>
      </c>
      <c r="AG303" s="72">
        <v>185</v>
      </c>
      <c r="AH303" s="72">
        <v>59</v>
      </c>
      <c r="AI303" s="73">
        <v>0.75819672131147542</v>
      </c>
      <c r="AJ303" s="74">
        <f t="shared" si="12"/>
        <v>0</v>
      </c>
      <c r="AK303" s="68">
        <v>1069</v>
      </c>
      <c r="AL303" s="68">
        <v>939</v>
      </c>
      <c r="AM303" s="65">
        <v>110</v>
      </c>
      <c r="AN303" s="69">
        <v>0.87839101964452759</v>
      </c>
      <c r="AO303" s="102">
        <v>802</v>
      </c>
    </row>
    <row r="304" spans="2:41" ht="12.75" x14ac:dyDescent="0.2">
      <c r="B304" s="64">
        <v>45957</v>
      </c>
      <c r="C304" s="65">
        <v>266</v>
      </c>
      <c r="D304" s="65">
        <v>217</v>
      </c>
      <c r="E304" s="65">
        <v>33</v>
      </c>
      <c r="F304" s="66">
        <v>0.81578947368421051</v>
      </c>
      <c r="G304" s="65">
        <v>1452</v>
      </c>
      <c r="H304" s="65">
        <v>1182</v>
      </c>
      <c r="I304" s="65">
        <v>266</v>
      </c>
      <c r="J304" s="66">
        <v>0.81404958677685946</v>
      </c>
      <c r="K304" s="67">
        <f t="shared" si="11"/>
        <v>0</v>
      </c>
      <c r="L304" s="68">
        <v>7331</v>
      </c>
      <c r="M304" s="68">
        <v>6627</v>
      </c>
      <c r="N304" s="65">
        <v>539</v>
      </c>
      <c r="O304" s="69">
        <v>0.90396944482335284</v>
      </c>
      <c r="P304" s="65">
        <v>290</v>
      </c>
      <c r="Q304" s="65">
        <v>240</v>
      </c>
      <c r="R304" s="65">
        <v>39</v>
      </c>
      <c r="S304" s="70">
        <v>0.82758620689655171</v>
      </c>
      <c r="T304" s="65">
        <v>94</v>
      </c>
      <c r="U304" s="65">
        <v>69</v>
      </c>
      <c r="V304" s="65">
        <v>26</v>
      </c>
      <c r="W304" s="66">
        <v>0.73404255319148937</v>
      </c>
      <c r="X304" s="65">
        <v>480</v>
      </c>
      <c r="Y304" s="65">
        <v>384</v>
      </c>
      <c r="Z304" s="65">
        <v>66</v>
      </c>
      <c r="AA304" s="66">
        <v>0.8</v>
      </c>
      <c r="AB304" s="68">
        <v>269</v>
      </c>
      <c r="AC304" s="68">
        <v>223</v>
      </c>
      <c r="AD304" s="68">
        <v>36</v>
      </c>
      <c r="AE304" s="71">
        <v>0.82899628252788105</v>
      </c>
      <c r="AF304" s="72">
        <v>244</v>
      </c>
      <c r="AG304" s="72">
        <v>187</v>
      </c>
      <c r="AH304" s="72">
        <v>58</v>
      </c>
      <c r="AI304" s="73">
        <v>0.76639344262295084</v>
      </c>
      <c r="AJ304" s="74">
        <f t="shared" si="12"/>
        <v>0</v>
      </c>
      <c r="AK304" s="68">
        <v>1069</v>
      </c>
      <c r="AL304" s="68">
        <v>932</v>
      </c>
      <c r="AM304" s="65">
        <v>129</v>
      </c>
      <c r="AN304" s="69">
        <v>0.87184284377923293</v>
      </c>
      <c r="AO304" s="102">
        <v>1035</v>
      </c>
    </row>
    <row r="305" spans="2:41" ht="12.75" x14ac:dyDescent="0.2">
      <c r="B305" s="64">
        <v>45958</v>
      </c>
      <c r="C305" s="65">
        <v>266</v>
      </c>
      <c r="D305" s="65">
        <v>216</v>
      </c>
      <c r="E305" s="65">
        <v>34</v>
      </c>
      <c r="F305" s="66">
        <v>0.81203007518796988</v>
      </c>
      <c r="G305" s="65">
        <v>1452</v>
      </c>
      <c r="H305" s="65">
        <v>1234</v>
      </c>
      <c r="I305" s="65">
        <v>214</v>
      </c>
      <c r="J305" s="66">
        <v>0.84986225895316803</v>
      </c>
      <c r="K305" s="67">
        <f t="shared" si="11"/>
        <v>0</v>
      </c>
      <c r="L305" s="68">
        <v>7331</v>
      </c>
      <c r="M305" s="68">
        <v>6706</v>
      </c>
      <c r="N305" s="65">
        <v>444</v>
      </c>
      <c r="O305" s="69">
        <v>0.91474560087300505</v>
      </c>
      <c r="P305" s="65">
        <v>290</v>
      </c>
      <c r="Q305" s="65">
        <v>248</v>
      </c>
      <c r="R305" s="65">
        <v>29</v>
      </c>
      <c r="S305" s="70">
        <v>0.85517241379310349</v>
      </c>
      <c r="T305" s="65">
        <v>94</v>
      </c>
      <c r="U305" s="65">
        <v>80</v>
      </c>
      <c r="V305" s="65">
        <v>15</v>
      </c>
      <c r="W305" s="66">
        <v>0.85106382978723405</v>
      </c>
      <c r="X305" s="65">
        <v>480</v>
      </c>
      <c r="Y305" s="65">
        <v>380</v>
      </c>
      <c r="Z305" s="65">
        <v>68</v>
      </c>
      <c r="AA305" s="66">
        <v>0.79166666666666663</v>
      </c>
      <c r="AB305" s="68">
        <v>269</v>
      </c>
      <c r="AC305" s="68">
        <v>228</v>
      </c>
      <c r="AD305" s="68">
        <v>36</v>
      </c>
      <c r="AE305" s="71">
        <v>0.84758364312267653</v>
      </c>
      <c r="AF305" s="72">
        <v>244</v>
      </c>
      <c r="AG305" s="72">
        <v>193</v>
      </c>
      <c r="AH305" s="72">
        <v>52</v>
      </c>
      <c r="AI305" s="73">
        <v>0.79098360655737709</v>
      </c>
      <c r="AJ305" s="74">
        <f t="shared" si="12"/>
        <v>0</v>
      </c>
      <c r="AK305" s="68">
        <v>1069</v>
      </c>
      <c r="AL305" s="68">
        <v>922</v>
      </c>
      <c r="AM305" s="65">
        <v>123</v>
      </c>
      <c r="AN305" s="69">
        <v>0.86248830682881195</v>
      </c>
      <c r="AO305" s="102">
        <v>979</v>
      </c>
    </row>
    <row r="306" spans="2:41" ht="12.75" x14ac:dyDescent="0.2">
      <c r="B306" s="64">
        <v>45959</v>
      </c>
      <c r="C306" s="65">
        <v>266</v>
      </c>
      <c r="D306" s="65">
        <v>213</v>
      </c>
      <c r="E306" s="65">
        <v>40</v>
      </c>
      <c r="F306" s="66">
        <v>0.8007518796992481</v>
      </c>
      <c r="G306" s="65">
        <v>1452</v>
      </c>
      <c r="H306" s="65">
        <v>1264</v>
      </c>
      <c r="I306" s="65">
        <v>185</v>
      </c>
      <c r="J306" s="66">
        <v>0.87052341597796146</v>
      </c>
      <c r="K306" s="67">
        <f t="shared" si="11"/>
        <v>0</v>
      </c>
      <c r="L306" s="68">
        <v>7331</v>
      </c>
      <c r="M306" s="68">
        <v>6718</v>
      </c>
      <c r="N306" s="65">
        <v>433</v>
      </c>
      <c r="O306" s="69">
        <v>0.91638248533624334</v>
      </c>
      <c r="P306" s="65">
        <v>290</v>
      </c>
      <c r="Q306" s="65">
        <v>240</v>
      </c>
      <c r="R306" s="65">
        <v>38</v>
      </c>
      <c r="S306" s="70">
        <v>0.82758620689655171</v>
      </c>
      <c r="T306" s="65">
        <v>94</v>
      </c>
      <c r="U306" s="65">
        <v>75</v>
      </c>
      <c r="V306" s="65">
        <v>20</v>
      </c>
      <c r="W306" s="66">
        <v>0.7978723404255319</v>
      </c>
      <c r="X306" s="65">
        <v>480</v>
      </c>
      <c r="Y306" s="65">
        <v>404</v>
      </c>
      <c r="Z306" s="65">
        <v>54</v>
      </c>
      <c r="AA306" s="66">
        <v>0.84166666666666667</v>
      </c>
      <c r="AB306" s="68">
        <v>269</v>
      </c>
      <c r="AC306" s="68">
        <v>225</v>
      </c>
      <c r="AD306" s="68">
        <v>33</v>
      </c>
      <c r="AE306" s="71">
        <v>0.83643122676579928</v>
      </c>
      <c r="AF306" s="72">
        <v>244</v>
      </c>
      <c r="AG306" s="72">
        <v>201</v>
      </c>
      <c r="AH306" s="72">
        <v>42</v>
      </c>
      <c r="AI306" s="73">
        <v>0.82377049180327866</v>
      </c>
      <c r="AJ306" s="74">
        <f t="shared" si="12"/>
        <v>0</v>
      </c>
      <c r="AK306" s="68">
        <v>1069</v>
      </c>
      <c r="AL306" s="68">
        <v>929</v>
      </c>
      <c r="AM306" s="65">
        <v>140</v>
      </c>
      <c r="AN306" s="69">
        <v>0.8690364826941066</v>
      </c>
      <c r="AO306" s="102">
        <v>1070</v>
      </c>
    </row>
    <row r="307" spans="2:41" ht="12.75" x14ac:dyDescent="0.2">
      <c r="B307" s="64">
        <v>45960</v>
      </c>
      <c r="C307" s="65">
        <v>266</v>
      </c>
      <c r="D307" s="65">
        <v>226</v>
      </c>
      <c r="E307" s="65">
        <v>35</v>
      </c>
      <c r="F307" s="66">
        <v>0.84962406015037595</v>
      </c>
      <c r="G307" s="65">
        <v>1452</v>
      </c>
      <c r="H307" s="65">
        <v>1222</v>
      </c>
      <c r="I307" s="65">
        <v>226</v>
      </c>
      <c r="J307" s="66">
        <v>0.8415977961432507</v>
      </c>
      <c r="K307" s="67">
        <f t="shared" si="11"/>
        <v>0</v>
      </c>
      <c r="L307" s="68">
        <v>7331</v>
      </c>
      <c r="M307" s="68">
        <v>6718</v>
      </c>
      <c r="N307" s="65">
        <v>436</v>
      </c>
      <c r="O307" s="69">
        <v>0.91638248533624334</v>
      </c>
      <c r="P307" s="65">
        <v>290</v>
      </c>
      <c r="Q307" s="65">
        <v>233</v>
      </c>
      <c r="R307" s="65">
        <v>46</v>
      </c>
      <c r="S307" s="70">
        <v>0.80344827586206902</v>
      </c>
      <c r="T307" s="65">
        <v>94</v>
      </c>
      <c r="U307" s="65">
        <v>73</v>
      </c>
      <c r="V307" s="65">
        <v>22</v>
      </c>
      <c r="W307" s="66">
        <v>0.77659574468085102</v>
      </c>
      <c r="X307" s="65">
        <v>480</v>
      </c>
      <c r="Y307" s="65">
        <v>379</v>
      </c>
      <c r="Z307" s="65">
        <v>82</v>
      </c>
      <c r="AA307" s="66">
        <v>0.7895833333333333</v>
      </c>
      <c r="AB307" s="68">
        <v>269</v>
      </c>
      <c r="AC307" s="68">
        <v>222</v>
      </c>
      <c r="AD307" s="68">
        <v>33</v>
      </c>
      <c r="AE307" s="71">
        <v>0.82527881040892193</v>
      </c>
      <c r="AF307" s="72">
        <v>244</v>
      </c>
      <c r="AG307" s="72">
        <v>199</v>
      </c>
      <c r="AH307" s="72">
        <v>46</v>
      </c>
      <c r="AI307" s="73">
        <v>0.81557377049180324</v>
      </c>
      <c r="AJ307" s="74">
        <f t="shared" si="12"/>
        <v>0</v>
      </c>
      <c r="AK307" s="68">
        <v>1069</v>
      </c>
      <c r="AL307" s="68">
        <v>929</v>
      </c>
      <c r="AM307" s="65">
        <v>145</v>
      </c>
      <c r="AN307" s="69">
        <v>0.8690364826941066</v>
      </c>
      <c r="AO307" s="102">
        <v>1029</v>
      </c>
    </row>
    <row r="308" spans="2:41" ht="12.75" x14ac:dyDescent="0.2">
      <c r="B308" s="64">
        <v>45961</v>
      </c>
      <c r="C308" s="65">
        <v>266</v>
      </c>
      <c r="D308" s="65">
        <v>216</v>
      </c>
      <c r="E308" s="65">
        <v>44</v>
      </c>
      <c r="F308" s="66">
        <v>0.81203007518796988</v>
      </c>
      <c r="G308" s="65">
        <v>1452</v>
      </c>
      <c r="H308" s="65">
        <v>1176</v>
      </c>
      <c r="I308" s="65">
        <v>270</v>
      </c>
      <c r="J308" s="66">
        <v>0.80991735537190079</v>
      </c>
      <c r="K308" s="67">
        <f t="shared" si="11"/>
        <v>0</v>
      </c>
      <c r="L308" s="68">
        <v>7331</v>
      </c>
      <c r="M308" s="68">
        <v>6676</v>
      </c>
      <c r="N308" s="65">
        <v>465</v>
      </c>
      <c r="O308" s="69">
        <v>0.91065338971490928</v>
      </c>
      <c r="P308" s="65">
        <v>290</v>
      </c>
      <c r="Q308" s="65">
        <v>217</v>
      </c>
      <c r="R308" s="65">
        <v>61</v>
      </c>
      <c r="S308" s="70">
        <v>0.74827586206896557</v>
      </c>
      <c r="T308" s="65">
        <v>94</v>
      </c>
      <c r="U308" s="65">
        <v>73</v>
      </c>
      <c r="V308" s="65">
        <v>22</v>
      </c>
      <c r="W308" s="66">
        <v>0.77659574468085102</v>
      </c>
      <c r="X308" s="65">
        <v>480</v>
      </c>
      <c r="Y308" s="65">
        <v>361</v>
      </c>
      <c r="Z308" s="65">
        <v>90</v>
      </c>
      <c r="AA308" s="66">
        <v>0.75208333333333333</v>
      </c>
      <c r="AB308" s="68">
        <v>269</v>
      </c>
      <c r="AC308" s="68">
        <v>213</v>
      </c>
      <c r="AD308" s="68">
        <v>42</v>
      </c>
      <c r="AE308" s="71">
        <v>0.79182156133828996</v>
      </c>
      <c r="AF308" s="72">
        <v>244</v>
      </c>
      <c r="AG308" s="72">
        <v>215</v>
      </c>
      <c r="AH308" s="72">
        <v>30</v>
      </c>
      <c r="AI308" s="73">
        <v>0.88114754098360659</v>
      </c>
      <c r="AJ308" s="74">
        <f t="shared" si="12"/>
        <v>0</v>
      </c>
      <c r="AK308" s="68">
        <v>1069</v>
      </c>
      <c r="AL308" s="68">
        <v>940</v>
      </c>
      <c r="AM308" s="65">
        <v>137</v>
      </c>
      <c r="AN308" s="69">
        <v>0.8793264733395697</v>
      </c>
      <c r="AO308" s="102">
        <v>1109</v>
      </c>
    </row>
    <row r="309" spans="2:41" ht="12.75" x14ac:dyDescent="0.2">
      <c r="B309" s="64">
        <v>45962</v>
      </c>
      <c r="C309" s="65">
        <v>266</v>
      </c>
      <c r="D309" s="65">
        <v>217</v>
      </c>
      <c r="E309" s="65">
        <v>42</v>
      </c>
      <c r="F309" s="66">
        <v>0.81578947368421051</v>
      </c>
      <c r="G309" s="65">
        <v>1452</v>
      </c>
      <c r="H309" s="65">
        <v>1137</v>
      </c>
      <c r="I309" s="65">
        <v>309</v>
      </c>
      <c r="J309" s="66">
        <v>0.78305785123966942</v>
      </c>
      <c r="K309" s="67">
        <f t="shared" si="11"/>
        <v>0</v>
      </c>
      <c r="L309" s="68">
        <v>7331</v>
      </c>
      <c r="M309" s="68">
        <v>6634</v>
      </c>
      <c r="N309" s="65">
        <v>544</v>
      </c>
      <c r="O309" s="69">
        <v>0.90492429409357522</v>
      </c>
      <c r="P309" s="65">
        <v>290</v>
      </c>
      <c r="Q309" s="65">
        <v>229</v>
      </c>
      <c r="R309" s="65">
        <v>44</v>
      </c>
      <c r="S309" s="70">
        <v>0.78965517241379313</v>
      </c>
      <c r="T309" s="65">
        <v>94</v>
      </c>
      <c r="U309" s="65">
        <v>74</v>
      </c>
      <c r="V309" s="65">
        <v>20</v>
      </c>
      <c r="W309" s="66">
        <v>0.78723404255319152</v>
      </c>
      <c r="X309" s="65">
        <v>480</v>
      </c>
      <c r="Y309" s="65">
        <v>374</v>
      </c>
      <c r="Z309" s="65">
        <v>82</v>
      </c>
      <c r="AA309" s="66">
        <v>0.77916666666666667</v>
      </c>
      <c r="AB309" s="68">
        <v>269</v>
      </c>
      <c r="AC309" s="68">
        <v>223</v>
      </c>
      <c r="AD309" s="68">
        <v>33</v>
      </c>
      <c r="AE309" s="71">
        <v>0.82899628252788105</v>
      </c>
      <c r="AF309" s="72">
        <v>244</v>
      </c>
      <c r="AG309" s="72">
        <v>195</v>
      </c>
      <c r="AH309" s="72">
        <v>49</v>
      </c>
      <c r="AI309" s="73">
        <v>0.79918032786885251</v>
      </c>
      <c r="AJ309" s="74">
        <f t="shared" si="12"/>
        <v>0</v>
      </c>
      <c r="AK309" s="68">
        <v>1069</v>
      </c>
      <c r="AL309" s="68">
        <v>906</v>
      </c>
      <c r="AM309" s="65">
        <v>170</v>
      </c>
      <c r="AN309" s="69">
        <v>0.84752104770813841</v>
      </c>
      <c r="AO309" s="102">
        <v>924</v>
      </c>
    </row>
    <row r="310" spans="2:41" ht="12.75" x14ac:dyDescent="0.2">
      <c r="B310" s="64">
        <v>45963</v>
      </c>
      <c r="C310" s="65">
        <v>266</v>
      </c>
      <c r="D310" s="65">
        <v>202</v>
      </c>
      <c r="E310" s="65">
        <v>53</v>
      </c>
      <c r="F310" s="66">
        <v>0.75939849624060152</v>
      </c>
      <c r="G310" s="65">
        <v>1452</v>
      </c>
      <c r="H310" s="65">
        <v>1073</v>
      </c>
      <c r="I310" s="65">
        <v>377</v>
      </c>
      <c r="J310" s="66">
        <v>0.73898071625344353</v>
      </c>
      <c r="K310" s="67">
        <f t="shared" si="11"/>
        <v>0</v>
      </c>
      <c r="L310" s="68">
        <v>7331</v>
      </c>
      <c r="M310" s="68">
        <v>6484</v>
      </c>
      <c r="N310" s="65">
        <v>646</v>
      </c>
      <c r="O310" s="69">
        <v>0.88446323830309648</v>
      </c>
      <c r="P310" s="65">
        <v>290</v>
      </c>
      <c r="Q310" s="65">
        <v>218</v>
      </c>
      <c r="R310" s="65">
        <v>42</v>
      </c>
      <c r="S310" s="70">
        <v>0.75172413793103443</v>
      </c>
      <c r="T310" s="65">
        <v>94</v>
      </c>
      <c r="U310" s="65">
        <v>72</v>
      </c>
      <c r="V310" s="65">
        <v>23</v>
      </c>
      <c r="W310" s="66">
        <v>0.76595744680851063</v>
      </c>
      <c r="X310" s="65">
        <v>480</v>
      </c>
      <c r="Y310" s="65">
        <v>366</v>
      </c>
      <c r="Z310" s="65">
        <v>90</v>
      </c>
      <c r="AA310" s="66">
        <v>0.76249999999999996</v>
      </c>
      <c r="AB310" s="68">
        <v>269</v>
      </c>
      <c r="AC310" s="68">
        <v>231</v>
      </c>
      <c r="AD310" s="68">
        <v>48</v>
      </c>
      <c r="AE310" s="71">
        <v>0.85873605947955389</v>
      </c>
      <c r="AF310" s="72">
        <v>244</v>
      </c>
      <c r="AG310" s="72">
        <v>199</v>
      </c>
      <c r="AH310" s="72">
        <v>46</v>
      </c>
      <c r="AI310" s="73">
        <v>0.81557377049180324</v>
      </c>
      <c r="AJ310" s="74">
        <f t="shared" si="12"/>
        <v>0</v>
      </c>
      <c r="AK310" s="68">
        <v>1069</v>
      </c>
      <c r="AL310" s="68">
        <v>925</v>
      </c>
      <c r="AM310" s="65">
        <v>151</v>
      </c>
      <c r="AN310" s="69">
        <v>0.86529466791393828</v>
      </c>
      <c r="AO310" s="102">
        <v>837</v>
      </c>
    </row>
    <row r="311" spans="2:41" ht="12.75" x14ac:dyDescent="0.2">
      <c r="B311" s="64">
        <v>45964</v>
      </c>
      <c r="C311" s="65">
        <v>266</v>
      </c>
      <c r="D311" s="65">
        <v>217</v>
      </c>
      <c r="E311" s="65">
        <v>35</v>
      </c>
      <c r="F311" s="66">
        <v>0.81578947368421051</v>
      </c>
      <c r="G311" s="65">
        <v>1452</v>
      </c>
      <c r="H311" s="65">
        <v>1119</v>
      </c>
      <c r="I311" s="65">
        <v>328</v>
      </c>
      <c r="J311" s="66">
        <v>0.77066115702479343</v>
      </c>
      <c r="K311" s="67">
        <f t="shared" si="11"/>
        <v>0</v>
      </c>
      <c r="L311" s="68">
        <v>7331</v>
      </c>
      <c r="M311" s="68">
        <v>6478</v>
      </c>
      <c r="N311" s="65">
        <v>679</v>
      </c>
      <c r="O311" s="69">
        <v>0.88364479607147728</v>
      </c>
      <c r="P311" s="65">
        <v>290</v>
      </c>
      <c r="Q311" s="65">
        <v>229</v>
      </c>
      <c r="R311" s="65">
        <v>49</v>
      </c>
      <c r="S311" s="70">
        <v>0.78965517241379313</v>
      </c>
      <c r="T311" s="65">
        <v>94</v>
      </c>
      <c r="U311" s="65">
        <v>75</v>
      </c>
      <c r="V311" s="65">
        <v>19</v>
      </c>
      <c r="W311" s="66">
        <v>0.7978723404255319</v>
      </c>
      <c r="X311" s="65">
        <v>480</v>
      </c>
      <c r="Y311" s="65">
        <v>374</v>
      </c>
      <c r="Z311" s="65">
        <v>78</v>
      </c>
      <c r="AA311" s="66">
        <v>0.77916666666666667</v>
      </c>
      <c r="AB311" s="68">
        <v>269</v>
      </c>
      <c r="AC311" s="68">
        <v>226</v>
      </c>
      <c r="AD311" s="68">
        <v>35</v>
      </c>
      <c r="AE311" s="71">
        <v>0.8401486988847584</v>
      </c>
      <c r="AF311" s="72">
        <v>244</v>
      </c>
      <c r="AG311" s="72">
        <v>200</v>
      </c>
      <c r="AH311" s="72">
        <v>40</v>
      </c>
      <c r="AI311" s="73">
        <v>0.81967213114754101</v>
      </c>
      <c r="AJ311" s="74">
        <f t="shared" si="12"/>
        <v>0</v>
      </c>
      <c r="AK311" s="68">
        <v>1069</v>
      </c>
      <c r="AL311" s="68">
        <v>930</v>
      </c>
      <c r="AM311" s="65">
        <v>130</v>
      </c>
      <c r="AN311" s="69">
        <v>0.86997193638914871</v>
      </c>
      <c r="AO311" s="102">
        <v>715</v>
      </c>
    </row>
    <row r="312" spans="2:41" ht="12.75" x14ac:dyDescent="0.2">
      <c r="B312" s="64">
        <v>45965</v>
      </c>
      <c r="C312" s="65">
        <v>266</v>
      </c>
      <c r="D312" s="65">
        <v>211</v>
      </c>
      <c r="E312" s="65">
        <v>42</v>
      </c>
      <c r="F312" s="66">
        <v>0.79323308270676696</v>
      </c>
      <c r="G312" s="65">
        <v>1452</v>
      </c>
      <c r="H312" s="65">
        <v>1152</v>
      </c>
      <c r="I312" s="65">
        <v>292</v>
      </c>
      <c r="J312" s="66">
        <v>0.79338842975206614</v>
      </c>
      <c r="K312" s="67">
        <f t="shared" si="11"/>
        <v>0</v>
      </c>
      <c r="L312" s="68">
        <v>7331</v>
      </c>
      <c r="M312" s="68">
        <v>6621</v>
      </c>
      <c r="N312" s="65">
        <v>519</v>
      </c>
      <c r="O312" s="69">
        <v>0.90315100259173375</v>
      </c>
      <c r="P312" s="65">
        <v>290</v>
      </c>
      <c r="Q312" s="65">
        <v>239</v>
      </c>
      <c r="R312" s="65">
        <v>38</v>
      </c>
      <c r="S312" s="70">
        <v>0.82413793103448274</v>
      </c>
      <c r="T312" s="65">
        <v>94</v>
      </c>
      <c r="U312" s="65">
        <v>64</v>
      </c>
      <c r="V312" s="65">
        <v>31</v>
      </c>
      <c r="W312" s="66">
        <v>0.68085106382978722</v>
      </c>
      <c r="X312" s="65">
        <v>480</v>
      </c>
      <c r="Y312" s="65">
        <v>394</v>
      </c>
      <c r="Z312" s="65">
        <v>67</v>
      </c>
      <c r="AA312" s="66">
        <v>0.8208333333333333</v>
      </c>
      <c r="AB312" s="68">
        <v>269</v>
      </c>
      <c r="AC312" s="68">
        <v>218</v>
      </c>
      <c r="AD312" s="68">
        <v>41</v>
      </c>
      <c r="AE312" s="71">
        <v>0.81040892193308545</v>
      </c>
      <c r="AF312" s="72">
        <v>244</v>
      </c>
      <c r="AG312" s="72">
        <v>199</v>
      </c>
      <c r="AH312" s="72">
        <v>46</v>
      </c>
      <c r="AI312" s="73">
        <v>0.81557377049180324</v>
      </c>
      <c r="AJ312" s="74">
        <f t="shared" si="12"/>
        <v>0</v>
      </c>
      <c r="AK312" s="68">
        <v>1069</v>
      </c>
      <c r="AL312" s="68">
        <v>933</v>
      </c>
      <c r="AM312" s="65">
        <v>124</v>
      </c>
      <c r="AN312" s="69">
        <v>0.87277829747427504</v>
      </c>
      <c r="AO312" s="102">
        <v>882</v>
      </c>
    </row>
    <row r="313" spans="2:41" ht="12.75" x14ac:dyDescent="0.2">
      <c r="B313" s="64">
        <v>45966</v>
      </c>
      <c r="C313" s="65">
        <v>266</v>
      </c>
      <c r="D313" s="65">
        <v>223</v>
      </c>
      <c r="E313" s="65">
        <v>138</v>
      </c>
      <c r="F313" s="66">
        <v>0.83834586466165417</v>
      </c>
      <c r="G313" s="65">
        <v>1452</v>
      </c>
      <c r="H313" s="65">
        <v>1239</v>
      </c>
      <c r="I313" s="65">
        <v>202</v>
      </c>
      <c r="J313" s="66">
        <v>0.85330578512396693</v>
      </c>
      <c r="K313" s="67">
        <f t="shared" si="11"/>
        <v>0</v>
      </c>
      <c r="L313" s="68">
        <v>7331</v>
      </c>
      <c r="M313" s="68">
        <v>6749</v>
      </c>
      <c r="N313" s="65">
        <v>407</v>
      </c>
      <c r="O313" s="69">
        <v>0.92061110353294229</v>
      </c>
      <c r="P313" s="65">
        <v>290</v>
      </c>
      <c r="Q313" s="65">
        <v>237</v>
      </c>
      <c r="R313" s="65">
        <v>41</v>
      </c>
      <c r="S313" s="70">
        <v>0.8172413793103448</v>
      </c>
      <c r="T313" s="65">
        <v>94</v>
      </c>
      <c r="U313" s="65">
        <v>74</v>
      </c>
      <c r="V313" s="65">
        <v>20</v>
      </c>
      <c r="W313" s="66">
        <v>0.78723404255319152</v>
      </c>
      <c r="X313" s="65">
        <v>490</v>
      </c>
      <c r="Y313" s="65">
        <v>394</v>
      </c>
      <c r="Z313" s="65">
        <v>67</v>
      </c>
      <c r="AA313" s="66">
        <v>0.80408163265306121</v>
      </c>
      <c r="AB313" s="68">
        <v>269</v>
      </c>
      <c r="AC313" s="68">
        <v>225</v>
      </c>
      <c r="AD313" s="68">
        <v>33</v>
      </c>
      <c r="AE313" s="71">
        <v>0.83643122676579928</v>
      </c>
      <c r="AF313" s="72">
        <v>244</v>
      </c>
      <c r="AG313" s="72">
        <v>204</v>
      </c>
      <c r="AH313" s="72">
        <v>40</v>
      </c>
      <c r="AI313" s="73">
        <v>0.83606557377049184</v>
      </c>
      <c r="AJ313" s="74">
        <f t="shared" si="12"/>
        <v>0</v>
      </c>
      <c r="AK313" s="68">
        <v>1069</v>
      </c>
      <c r="AL313" s="68">
        <v>923</v>
      </c>
      <c r="AM313" s="65">
        <v>135</v>
      </c>
      <c r="AN313" s="69">
        <v>0.86342376052385406</v>
      </c>
      <c r="AO313" s="102">
        <v>839</v>
      </c>
    </row>
    <row r="314" spans="2:41" ht="12.75" x14ac:dyDescent="0.2">
      <c r="B314" s="64">
        <v>45967</v>
      </c>
      <c r="C314" s="65">
        <v>266</v>
      </c>
      <c r="D314" s="65">
        <v>221</v>
      </c>
      <c r="E314" s="65">
        <v>35</v>
      </c>
      <c r="F314" s="66">
        <v>0.83082706766917291</v>
      </c>
      <c r="G314" s="65">
        <v>1452</v>
      </c>
      <c r="H314" s="65">
        <v>1237</v>
      </c>
      <c r="I314" s="65">
        <v>210</v>
      </c>
      <c r="J314" s="66">
        <v>0.85192837465564741</v>
      </c>
      <c r="K314" s="67">
        <f t="shared" si="11"/>
        <v>0</v>
      </c>
      <c r="L314" s="68">
        <v>7331</v>
      </c>
      <c r="M314" s="68">
        <v>6726</v>
      </c>
      <c r="N314" s="65">
        <v>411</v>
      </c>
      <c r="O314" s="69">
        <v>0.9174737416450689</v>
      </c>
      <c r="P314" s="65">
        <v>290</v>
      </c>
      <c r="Q314" s="65">
        <v>232</v>
      </c>
      <c r="R314" s="65">
        <v>49</v>
      </c>
      <c r="S314" s="70">
        <v>0.8</v>
      </c>
      <c r="T314" s="65">
        <v>94</v>
      </c>
      <c r="U314" s="65">
        <v>74</v>
      </c>
      <c r="V314" s="65">
        <v>21</v>
      </c>
      <c r="W314" s="66">
        <v>0.78723404255319152</v>
      </c>
      <c r="X314" s="65">
        <v>490</v>
      </c>
      <c r="Y314" s="65">
        <v>388</v>
      </c>
      <c r="Z314" s="65">
        <v>67</v>
      </c>
      <c r="AA314" s="66">
        <v>0.7918367346938775</v>
      </c>
      <c r="AB314" s="68">
        <v>269</v>
      </c>
      <c r="AC314" s="68">
        <v>221</v>
      </c>
      <c r="AD314" s="68">
        <v>37</v>
      </c>
      <c r="AE314" s="71">
        <v>0.82156133828996281</v>
      </c>
      <c r="AF314" s="72">
        <v>244</v>
      </c>
      <c r="AG314" s="72">
        <v>216</v>
      </c>
      <c r="AH314" s="72">
        <v>29</v>
      </c>
      <c r="AI314" s="73">
        <v>0.88524590163934425</v>
      </c>
      <c r="AJ314" s="74">
        <f t="shared" si="12"/>
        <v>0</v>
      </c>
      <c r="AK314" s="68">
        <v>1069</v>
      </c>
      <c r="AL314" s="68">
        <v>943</v>
      </c>
      <c r="AM314" s="65">
        <v>124</v>
      </c>
      <c r="AN314" s="69">
        <v>0.88213283442469603</v>
      </c>
      <c r="AO314" s="102">
        <v>886</v>
      </c>
    </row>
    <row r="315" spans="2:41" ht="12.75" x14ac:dyDescent="0.2">
      <c r="B315" s="64">
        <v>45968</v>
      </c>
      <c r="C315" s="65">
        <v>266</v>
      </c>
      <c r="D315" s="65">
        <v>221</v>
      </c>
      <c r="E315" s="65">
        <v>30</v>
      </c>
      <c r="F315" s="66">
        <v>0.83082706766917291</v>
      </c>
      <c r="G315" s="65">
        <v>1452</v>
      </c>
      <c r="H315" s="65">
        <v>1261</v>
      </c>
      <c r="I315" s="65">
        <v>196</v>
      </c>
      <c r="J315" s="66">
        <v>0.86845730027548207</v>
      </c>
      <c r="K315" s="67">
        <f t="shared" si="11"/>
        <v>0</v>
      </c>
      <c r="L315" s="68">
        <v>7331</v>
      </c>
      <c r="M315" s="68">
        <v>6726</v>
      </c>
      <c r="N315" s="65">
        <v>427</v>
      </c>
      <c r="O315" s="69">
        <v>0.9174737416450689</v>
      </c>
      <c r="P315" s="65">
        <v>290</v>
      </c>
      <c r="Q315" s="65">
        <v>235</v>
      </c>
      <c r="R315" s="65">
        <v>42</v>
      </c>
      <c r="S315" s="70">
        <v>0.81034482758620685</v>
      </c>
      <c r="T315" s="65">
        <v>94</v>
      </c>
      <c r="U315" s="65">
        <v>75</v>
      </c>
      <c r="V315" s="65">
        <v>20</v>
      </c>
      <c r="W315" s="66">
        <v>0.7978723404255319</v>
      </c>
      <c r="X315" s="65">
        <v>490</v>
      </c>
      <c r="Y315" s="65">
        <v>377</v>
      </c>
      <c r="Z315" s="65">
        <v>90</v>
      </c>
      <c r="AA315" s="66">
        <v>0.76938775510204083</v>
      </c>
      <c r="AB315" s="68">
        <v>269</v>
      </c>
      <c r="AC315" s="68">
        <v>226</v>
      </c>
      <c r="AD315" s="68">
        <v>35</v>
      </c>
      <c r="AE315" s="71">
        <v>0.8401486988847584</v>
      </c>
      <c r="AF315" s="72">
        <v>244</v>
      </c>
      <c r="AG315" s="72">
        <v>214</v>
      </c>
      <c r="AH315" s="72">
        <v>30</v>
      </c>
      <c r="AI315" s="73">
        <v>0.87704918032786883</v>
      </c>
      <c r="AJ315" s="74">
        <f t="shared" si="12"/>
        <v>0</v>
      </c>
      <c r="AK315" s="68">
        <v>1069</v>
      </c>
      <c r="AL315" s="68">
        <v>948</v>
      </c>
      <c r="AM315" s="65">
        <v>120</v>
      </c>
      <c r="AN315" s="69">
        <v>0.88681010289990647</v>
      </c>
      <c r="AO315" s="102">
        <v>943</v>
      </c>
    </row>
    <row r="316" spans="2:41" ht="12.75" x14ac:dyDescent="0.2">
      <c r="B316" s="64">
        <v>45969</v>
      </c>
      <c r="C316" s="65">
        <v>266</v>
      </c>
      <c r="D316" s="65">
        <v>214</v>
      </c>
      <c r="E316" s="65">
        <v>36</v>
      </c>
      <c r="F316" s="66">
        <v>0.80451127819548873</v>
      </c>
      <c r="G316" s="65">
        <v>1452</v>
      </c>
      <c r="H316" s="65">
        <v>1199</v>
      </c>
      <c r="I316" s="65">
        <v>253</v>
      </c>
      <c r="J316" s="66">
        <v>0.8257575757575758</v>
      </c>
      <c r="K316" s="67">
        <f t="shared" si="11"/>
        <v>0</v>
      </c>
      <c r="L316" s="68">
        <v>7331</v>
      </c>
      <c r="M316" s="68">
        <v>6669</v>
      </c>
      <c r="N316" s="65">
        <v>470</v>
      </c>
      <c r="O316" s="69">
        <v>0.9096985404446869</v>
      </c>
      <c r="P316" s="65">
        <v>290</v>
      </c>
      <c r="Q316" s="65">
        <v>233</v>
      </c>
      <c r="R316" s="65">
        <v>47</v>
      </c>
      <c r="S316" s="70">
        <v>0.80344827586206902</v>
      </c>
      <c r="T316" s="65">
        <v>94</v>
      </c>
      <c r="U316" s="65">
        <v>80</v>
      </c>
      <c r="V316" s="65">
        <v>15</v>
      </c>
      <c r="W316" s="66">
        <v>0.85106382978723405</v>
      </c>
      <c r="X316" s="65">
        <v>493</v>
      </c>
      <c r="Y316" s="65">
        <v>379</v>
      </c>
      <c r="Z316" s="65">
        <v>87</v>
      </c>
      <c r="AA316" s="66">
        <v>0.76876267748478699</v>
      </c>
      <c r="AB316" s="68">
        <v>269</v>
      </c>
      <c r="AC316" s="68">
        <v>218</v>
      </c>
      <c r="AD316" s="68">
        <v>39</v>
      </c>
      <c r="AE316" s="71">
        <v>0.81040892193308545</v>
      </c>
      <c r="AF316" s="72">
        <v>244</v>
      </c>
      <c r="AG316" s="72">
        <v>206</v>
      </c>
      <c r="AH316" s="72">
        <v>39</v>
      </c>
      <c r="AI316" s="73">
        <v>0.84426229508196726</v>
      </c>
      <c r="AJ316" s="74">
        <f t="shared" si="12"/>
        <v>0</v>
      </c>
      <c r="AK316" s="68">
        <v>1074</v>
      </c>
      <c r="AL316" s="68">
        <v>939</v>
      </c>
      <c r="AM316" s="65">
        <v>129</v>
      </c>
      <c r="AN316" s="69">
        <v>0.87430167597765363</v>
      </c>
      <c r="AO316" s="102">
        <v>1023</v>
      </c>
    </row>
    <row r="317" spans="2:41" ht="12.75" x14ac:dyDescent="0.2">
      <c r="B317" s="64">
        <v>45970</v>
      </c>
      <c r="C317" s="65">
        <v>266</v>
      </c>
      <c r="D317" s="65">
        <v>216</v>
      </c>
      <c r="E317" s="65">
        <v>35</v>
      </c>
      <c r="F317" s="66">
        <v>0.81203007518796988</v>
      </c>
      <c r="G317" s="65">
        <v>1452</v>
      </c>
      <c r="H317" s="65">
        <v>1237</v>
      </c>
      <c r="I317" s="65">
        <v>210</v>
      </c>
      <c r="J317" s="66">
        <v>0.85192837465564741</v>
      </c>
      <c r="K317" s="67">
        <f t="shared" si="11"/>
        <v>0</v>
      </c>
      <c r="L317" s="68">
        <v>7331</v>
      </c>
      <c r="M317" s="68">
        <v>6610</v>
      </c>
      <c r="N317" s="65">
        <v>539</v>
      </c>
      <c r="O317" s="69">
        <v>0.90165052516709865</v>
      </c>
      <c r="P317" s="65">
        <v>290</v>
      </c>
      <c r="Q317" s="65">
        <v>210</v>
      </c>
      <c r="R317" s="65">
        <v>70</v>
      </c>
      <c r="S317" s="70">
        <v>0.72413793103448276</v>
      </c>
      <c r="T317" s="65">
        <v>94</v>
      </c>
      <c r="U317" s="65">
        <v>90</v>
      </c>
      <c r="V317" s="65">
        <v>12</v>
      </c>
      <c r="W317" s="66">
        <v>0.95744680851063835</v>
      </c>
      <c r="X317" s="65">
        <v>493</v>
      </c>
      <c r="Y317" s="65">
        <v>390</v>
      </c>
      <c r="Z317" s="65">
        <v>75</v>
      </c>
      <c r="AA317" s="66">
        <v>0.79107505070993911</v>
      </c>
      <c r="AB317" s="68">
        <v>269</v>
      </c>
      <c r="AC317" s="68">
        <v>208</v>
      </c>
      <c r="AD317" s="68">
        <v>53</v>
      </c>
      <c r="AE317" s="71">
        <v>0.77323420074349447</v>
      </c>
      <c r="AF317" s="72">
        <v>244</v>
      </c>
      <c r="AG317" s="72">
        <v>192</v>
      </c>
      <c r="AH317" s="72">
        <v>52</v>
      </c>
      <c r="AI317" s="73">
        <v>0.78688524590163933</v>
      </c>
      <c r="AJ317" s="74">
        <f t="shared" si="12"/>
        <v>0</v>
      </c>
      <c r="AK317" s="68">
        <v>1074</v>
      </c>
      <c r="AL317" s="68">
        <v>950</v>
      </c>
      <c r="AM317" s="65">
        <v>118</v>
      </c>
      <c r="AN317" s="69">
        <v>0.88454376163873372</v>
      </c>
      <c r="AO317" s="102">
        <v>838</v>
      </c>
    </row>
    <row r="318" spans="2:41" ht="12.75" x14ac:dyDescent="0.2">
      <c r="B318" s="64">
        <v>45971</v>
      </c>
      <c r="C318" s="65">
        <v>266</v>
      </c>
      <c r="D318" s="65">
        <v>204</v>
      </c>
      <c r="E318" s="65">
        <v>43</v>
      </c>
      <c r="F318" s="66">
        <v>0.76691729323308266</v>
      </c>
      <c r="G318" s="65">
        <v>1452</v>
      </c>
      <c r="H318" s="65">
        <v>1252</v>
      </c>
      <c r="I318" s="65">
        <v>199</v>
      </c>
      <c r="J318" s="66">
        <v>0.86225895316804413</v>
      </c>
      <c r="K318" s="67">
        <f t="shared" si="11"/>
        <v>0</v>
      </c>
      <c r="L318" s="68">
        <v>7331</v>
      </c>
      <c r="M318" s="68">
        <v>6640</v>
      </c>
      <c r="N318" s="65">
        <v>529</v>
      </c>
      <c r="O318" s="69">
        <v>0.90574273632519442</v>
      </c>
      <c r="P318" s="65">
        <v>290</v>
      </c>
      <c r="Q318" s="65">
        <v>233</v>
      </c>
      <c r="R318" s="65">
        <v>47</v>
      </c>
      <c r="S318" s="70">
        <v>0.80344827586206902</v>
      </c>
      <c r="T318" s="65">
        <v>94</v>
      </c>
      <c r="U318" s="65">
        <v>78</v>
      </c>
      <c r="V318" s="65">
        <v>17</v>
      </c>
      <c r="W318" s="66">
        <v>0.82978723404255317</v>
      </c>
      <c r="X318" s="65">
        <v>493</v>
      </c>
      <c r="Y318" s="65">
        <v>375</v>
      </c>
      <c r="Z318" s="65">
        <v>83</v>
      </c>
      <c r="AA318" s="66">
        <v>0.76064908722109537</v>
      </c>
      <c r="AB318" s="68">
        <v>269</v>
      </c>
      <c r="AC318" s="68">
        <v>211</v>
      </c>
      <c r="AD318" s="68">
        <v>48</v>
      </c>
      <c r="AE318" s="71">
        <v>0.78438661710037172</v>
      </c>
      <c r="AF318" s="72">
        <v>244</v>
      </c>
      <c r="AG318" s="72">
        <v>202</v>
      </c>
      <c r="AH318" s="72">
        <v>43</v>
      </c>
      <c r="AI318" s="73">
        <v>0.82786885245901642</v>
      </c>
      <c r="AJ318" s="74">
        <f t="shared" si="12"/>
        <v>0</v>
      </c>
      <c r="AK318" s="68">
        <v>1074</v>
      </c>
      <c r="AL318" s="68">
        <v>964</v>
      </c>
      <c r="AM318" s="65">
        <v>110</v>
      </c>
      <c r="AN318" s="69">
        <v>0.89757914338919931</v>
      </c>
      <c r="AO318" s="102">
        <v>1144</v>
      </c>
    </row>
    <row r="319" spans="2:41" ht="12.75" x14ac:dyDescent="0.2">
      <c r="B319" s="64">
        <v>45972</v>
      </c>
      <c r="C319" s="65">
        <v>266</v>
      </c>
      <c r="D319" s="65">
        <v>217</v>
      </c>
      <c r="E319" s="65">
        <v>32</v>
      </c>
      <c r="F319" s="66">
        <v>0.81578947368421051</v>
      </c>
      <c r="G319" s="65">
        <v>1452</v>
      </c>
      <c r="H319" s="65">
        <v>1271</v>
      </c>
      <c r="I319" s="65">
        <v>177</v>
      </c>
      <c r="J319" s="66">
        <v>0.87534435261707988</v>
      </c>
      <c r="K319" s="67">
        <f t="shared" si="11"/>
        <v>0</v>
      </c>
      <c r="L319" s="68">
        <v>7331</v>
      </c>
      <c r="M319" s="68">
        <v>6727</v>
      </c>
      <c r="N319" s="65">
        <v>415</v>
      </c>
      <c r="O319" s="69">
        <v>0.91761014868367208</v>
      </c>
      <c r="P319" s="65">
        <v>290</v>
      </c>
      <c r="Q319" s="65">
        <v>222</v>
      </c>
      <c r="R319" s="65">
        <v>56</v>
      </c>
      <c r="S319" s="70">
        <v>0.76551724137931032</v>
      </c>
      <c r="T319" s="65">
        <v>94</v>
      </c>
      <c r="U319" s="65">
        <v>83</v>
      </c>
      <c r="V319" s="65">
        <v>11</v>
      </c>
      <c r="W319" s="66">
        <v>0.88297872340425532</v>
      </c>
      <c r="X319" s="65">
        <v>493</v>
      </c>
      <c r="Y319" s="65">
        <v>390</v>
      </c>
      <c r="Z319" s="65">
        <v>70</v>
      </c>
      <c r="AA319" s="66">
        <v>0.79107505070993911</v>
      </c>
      <c r="AB319" s="68">
        <v>269</v>
      </c>
      <c r="AC319" s="68">
        <v>213</v>
      </c>
      <c r="AD319" s="68">
        <v>50</v>
      </c>
      <c r="AE319" s="71">
        <v>0.79182156133828996</v>
      </c>
      <c r="AF319" s="72">
        <v>244</v>
      </c>
      <c r="AG319" s="72">
        <v>206</v>
      </c>
      <c r="AH319" s="72">
        <v>38</v>
      </c>
      <c r="AI319" s="73">
        <v>0.84426229508196726</v>
      </c>
      <c r="AJ319" s="74">
        <f t="shared" si="12"/>
        <v>0</v>
      </c>
      <c r="AK319" s="68">
        <v>1074</v>
      </c>
      <c r="AL319" s="68">
        <v>961</v>
      </c>
      <c r="AM319" s="65">
        <v>115</v>
      </c>
      <c r="AN319" s="69">
        <v>0.89478584729981381</v>
      </c>
      <c r="AO319" s="102">
        <v>1156</v>
      </c>
    </row>
    <row r="320" spans="2:41" ht="12.75" x14ac:dyDescent="0.2">
      <c r="B320" s="64">
        <v>45973</v>
      </c>
      <c r="C320" s="65">
        <v>266</v>
      </c>
      <c r="D320" s="65">
        <v>204</v>
      </c>
      <c r="E320" s="65">
        <v>48</v>
      </c>
      <c r="F320" s="66">
        <v>0.76691729323308266</v>
      </c>
      <c r="G320" s="65">
        <v>1452</v>
      </c>
      <c r="H320" s="65">
        <v>1255</v>
      </c>
      <c r="I320" s="65">
        <v>195</v>
      </c>
      <c r="J320" s="66">
        <v>0.86432506887052341</v>
      </c>
      <c r="K320" s="67">
        <f t="shared" si="11"/>
        <v>0</v>
      </c>
      <c r="L320" s="68">
        <v>7323</v>
      </c>
      <c r="M320" s="68">
        <v>6742</v>
      </c>
      <c r="N320" s="65">
        <v>414</v>
      </c>
      <c r="O320" s="69">
        <v>0.92066093131230375</v>
      </c>
      <c r="P320" s="65">
        <v>290</v>
      </c>
      <c r="Q320" s="65">
        <v>236</v>
      </c>
      <c r="R320" s="65">
        <v>45</v>
      </c>
      <c r="S320" s="70">
        <v>0.81379310344827582</v>
      </c>
      <c r="T320" s="65">
        <v>94</v>
      </c>
      <c r="U320" s="65">
        <v>72</v>
      </c>
      <c r="V320" s="65">
        <v>23</v>
      </c>
      <c r="W320" s="66">
        <v>0.76595744680851063</v>
      </c>
      <c r="X320" s="65">
        <v>493</v>
      </c>
      <c r="Y320" s="65">
        <v>383</v>
      </c>
      <c r="Z320" s="65">
        <v>75</v>
      </c>
      <c r="AA320" s="66">
        <v>0.77687626774847873</v>
      </c>
      <c r="AB320" s="68">
        <v>269</v>
      </c>
      <c r="AC320" s="68">
        <v>220</v>
      </c>
      <c r="AD320" s="68">
        <v>41</v>
      </c>
      <c r="AE320" s="71">
        <v>0.81784386617100369</v>
      </c>
      <c r="AF320" s="72">
        <v>244</v>
      </c>
      <c r="AG320" s="72">
        <v>210</v>
      </c>
      <c r="AH320" s="72">
        <v>34</v>
      </c>
      <c r="AI320" s="73">
        <v>0.86065573770491799</v>
      </c>
      <c r="AJ320" s="74">
        <f t="shared" si="12"/>
        <v>0</v>
      </c>
      <c r="AK320" s="68">
        <v>1074</v>
      </c>
      <c r="AL320" s="68">
        <v>929</v>
      </c>
      <c r="AM320" s="65">
        <v>145</v>
      </c>
      <c r="AN320" s="69">
        <v>0.86499068901303533</v>
      </c>
      <c r="AO320" s="102">
        <v>1085</v>
      </c>
    </row>
    <row r="321" spans="2:41" ht="12.75" x14ac:dyDescent="0.2">
      <c r="B321" s="64">
        <v>45974</v>
      </c>
      <c r="C321" s="65">
        <v>266</v>
      </c>
      <c r="D321" s="65">
        <v>227</v>
      </c>
      <c r="E321" s="65">
        <v>28</v>
      </c>
      <c r="F321" s="66">
        <v>0.85338345864661658</v>
      </c>
      <c r="G321" s="65">
        <v>1452</v>
      </c>
      <c r="H321" s="65">
        <v>1291</v>
      </c>
      <c r="I321" s="65">
        <v>138</v>
      </c>
      <c r="J321" s="66">
        <v>0.8891184573002755</v>
      </c>
      <c r="K321" s="67">
        <f t="shared" si="11"/>
        <v>0</v>
      </c>
      <c r="L321" s="68">
        <v>7323</v>
      </c>
      <c r="M321" s="68">
        <v>6681</v>
      </c>
      <c r="N321" s="65">
        <v>478</v>
      </c>
      <c r="O321" s="69">
        <v>0.91233101188037691</v>
      </c>
      <c r="P321" s="65">
        <v>290</v>
      </c>
      <c r="Q321" s="65">
        <v>225</v>
      </c>
      <c r="R321" s="65">
        <v>56</v>
      </c>
      <c r="S321" s="70">
        <v>0.77586206896551724</v>
      </c>
      <c r="T321" s="65">
        <v>94</v>
      </c>
      <c r="U321" s="65">
        <v>74</v>
      </c>
      <c r="V321" s="65">
        <v>21</v>
      </c>
      <c r="W321" s="66">
        <v>0.78723404255319152</v>
      </c>
      <c r="X321" s="65">
        <v>493</v>
      </c>
      <c r="Y321" s="65">
        <v>383</v>
      </c>
      <c r="Z321" s="65">
        <v>75</v>
      </c>
      <c r="AA321" s="66">
        <v>0.77687626774847873</v>
      </c>
      <c r="AB321" s="68">
        <v>269</v>
      </c>
      <c r="AC321" s="68">
        <v>218</v>
      </c>
      <c r="AD321" s="68">
        <v>40</v>
      </c>
      <c r="AE321" s="71">
        <v>0.81040892193308545</v>
      </c>
      <c r="AF321" s="72">
        <v>244</v>
      </c>
      <c r="AG321" s="72">
        <v>205</v>
      </c>
      <c r="AH321" s="72">
        <v>40</v>
      </c>
      <c r="AI321" s="73">
        <v>0.8401639344262295</v>
      </c>
      <c r="AJ321" s="74">
        <f t="shared" si="12"/>
        <v>0</v>
      </c>
      <c r="AK321" s="68">
        <v>1074</v>
      </c>
      <c r="AL321" s="68">
        <v>945</v>
      </c>
      <c r="AM321" s="65">
        <v>129</v>
      </c>
      <c r="AN321" s="69">
        <v>0.87988826815642462</v>
      </c>
      <c r="AO321" s="102">
        <v>942</v>
      </c>
    </row>
    <row r="322" spans="2:41" ht="12.75" x14ac:dyDescent="0.2">
      <c r="B322" s="64">
        <v>45975</v>
      </c>
      <c r="C322" s="65">
        <v>266</v>
      </c>
      <c r="D322" s="65">
        <v>209</v>
      </c>
      <c r="E322" s="65">
        <v>43</v>
      </c>
      <c r="F322" s="66">
        <v>0.7857142857142857</v>
      </c>
      <c r="G322" s="65">
        <v>1452</v>
      </c>
      <c r="H322" s="65">
        <v>1267</v>
      </c>
      <c r="I322" s="65">
        <v>187</v>
      </c>
      <c r="J322" s="66">
        <v>0.87258953168044073</v>
      </c>
      <c r="K322" s="67">
        <f t="shared" si="11"/>
        <v>0</v>
      </c>
      <c r="L322" s="68">
        <v>7323</v>
      </c>
      <c r="M322" s="68">
        <v>6656</v>
      </c>
      <c r="N322" s="65">
        <v>463</v>
      </c>
      <c r="O322" s="69">
        <v>0.90891711047384949</v>
      </c>
      <c r="P322" s="65">
        <v>290</v>
      </c>
      <c r="Q322" s="65">
        <v>251</v>
      </c>
      <c r="R322" s="65">
        <v>29</v>
      </c>
      <c r="S322" s="70">
        <v>0.8655172413793103</v>
      </c>
      <c r="T322" s="65">
        <v>94</v>
      </c>
      <c r="U322" s="65">
        <v>68</v>
      </c>
      <c r="V322" s="65">
        <v>27</v>
      </c>
      <c r="W322" s="66">
        <v>0.72340425531914898</v>
      </c>
      <c r="X322" s="65">
        <v>493</v>
      </c>
      <c r="Y322" s="65">
        <v>391</v>
      </c>
      <c r="Z322" s="65">
        <v>70</v>
      </c>
      <c r="AA322" s="66">
        <v>0.7931034482758621</v>
      </c>
      <c r="AB322" s="68">
        <v>269</v>
      </c>
      <c r="AC322" s="68">
        <v>223</v>
      </c>
      <c r="AD322" s="68">
        <v>34</v>
      </c>
      <c r="AE322" s="71">
        <v>0.82899628252788105</v>
      </c>
      <c r="AF322" s="72">
        <v>244</v>
      </c>
      <c r="AG322" s="72">
        <v>200</v>
      </c>
      <c r="AH322" s="72">
        <v>44</v>
      </c>
      <c r="AI322" s="73">
        <v>0.81967213114754101</v>
      </c>
      <c r="AJ322" s="74">
        <f t="shared" si="12"/>
        <v>0</v>
      </c>
      <c r="AK322" s="68">
        <v>1074</v>
      </c>
      <c r="AL322" s="68">
        <v>925</v>
      </c>
      <c r="AM322" s="65">
        <v>149</v>
      </c>
      <c r="AN322" s="69">
        <v>0.86126629422718803</v>
      </c>
      <c r="AO322" s="102">
        <v>1145</v>
      </c>
    </row>
    <row r="323" spans="2:41" ht="12.75" x14ac:dyDescent="0.2">
      <c r="B323" s="64">
        <v>45976</v>
      </c>
      <c r="C323" s="65">
        <v>266</v>
      </c>
      <c r="D323" s="65">
        <v>214</v>
      </c>
      <c r="E323" s="65">
        <v>39</v>
      </c>
      <c r="F323" s="66">
        <v>0.80451127819548873</v>
      </c>
      <c r="G323" s="65">
        <v>1452</v>
      </c>
      <c r="H323" s="65">
        <v>1226</v>
      </c>
      <c r="I323" s="65">
        <v>225</v>
      </c>
      <c r="J323" s="66">
        <v>0.84435261707988984</v>
      </c>
      <c r="K323" s="67">
        <f t="shared" si="11"/>
        <v>0</v>
      </c>
      <c r="L323" s="68">
        <v>7323</v>
      </c>
      <c r="M323" s="68">
        <v>6559</v>
      </c>
      <c r="N323" s="65">
        <v>568</v>
      </c>
      <c r="O323" s="69">
        <v>0.89567117301652333</v>
      </c>
      <c r="P323" s="65">
        <v>290</v>
      </c>
      <c r="Q323" s="65">
        <v>240</v>
      </c>
      <c r="R323" s="65">
        <v>40</v>
      </c>
      <c r="S323" s="70">
        <v>0.82758620689655171</v>
      </c>
      <c r="T323" s="65">
        <v>94</v>
      </c>
      <c r="U323" s="65">
        <v>77</v>
      </c>
      <c r="V323" s="65">
        <v>17</v>
      </c>
      <c r="W323" s="66">
        <v>0.81914893617021278</v>
      </c>
      <c r="X323" s="65">
        <v>493</v>
      </c>
      <c r="Y323" s="65">
        <v>380</v>
      </c>
      <c r="Z323" s="65">
        <v>70</v>
      </c>
      <c r="AA323" s="66">
        <v>0.77079107505070998</v>
      </c>
      <c r="AB323" s="68">
        <v>269</v>
      </c>
      <c r="AC323" s="68">
        <v>222</v>
      </c>
      <c r="AD323" s="68">
        <v>36</v>
      </c>
      <c r="AE323" s="71">
        <v>0.82527881040892193</v>
      </c>
      <c r="AF323" s="72">
        <v>244</v>
      </c>
      <c r="AG323" s="72">
        <v>204</v>
      </c>
      <c r="AH323" s="72">
        <v>40</v>
      </c>
      <c r="AI323" s="73">
        <v>0.83606557377049184</v>
      </c>
      <c r="AJ323" s="74">
        <f t="shared" si="12"/>
        <v>0</v>
      </c>
      <c r="AK323" s="68">
        <v>1074</v>
      </c>
      <c r="AL323" s="68">
        <v>939</v>
      </c>
      <c r="AM323" s="65">
        <v>138</v>
      </c>
      <c r="AN323" s="69">
        <v>0.87430167597765363</v>
      </c>
      <c r="AO323" s="102">
        <v>890</v>
      </c>
    </row>
    <row r="324" spans="2:41" ht="12.75" x14ac:dyDescent="0.2">
      <c r="B324" s="64">
        <v>45977</v>
      </c>
      <c r="C324" s="65">
        <v>266</v>
      </c>
      <c r="D324" s="65">
        <v>210</v>
      </c>
      <c r="E324" s="65">
        <v>35</v>
      </c>
      <c r="F324" s="66">
        <v>0.78947368421052633</v>
      </c>
      <c r="G324" s="65">
        <v>1452</v>
      </c>
      <c r="H324" s="65">
        <v>1189</v>
      </c>
      <c r="I324" s="65">
        <v>259</v>
      </c>
      <c r="J324" s="66">
        <v>0.81887052341597799</v>
      </c>
      <c r="K324" s="67">
        <f t="shared" si="11"/>
        <v>0</v>
      </c>
      <c r="L324" s="68">
        <v>7323</v>
      </c>
      <c r="M324" s="68">
        <v>6510</v>
      </c>
      <c r="N324" s="65">
        <v>640</v>
      </c>
      <c r="O324" s="69">
        <v>0.88897992625972966</v>
      </c>
      <c r="P324" s="65">
        <v>290</v>
      </c>
      <c r="Q324" s="65">
        <v>236</v>
      </c>
      <c r="R324" s="65">
        <v>40</v>
      </c>
      <c r="S324" s="70">
        <v>0.81379310344827582</v>
      </c>
      <c r="T324" s="65">
        <v>94</v>
      </c>
      <c r="U324" s="65">
        <v>69</v>
      </c>
      <c r="V324" s="65">
        <v>25</v>
      </c>
      <c r="W324" s="66">
        <v>0.73404255319148937</v>
      </c>
      <c r="X324" s="65">
        <v>493</v>
      </c>
      <c r="Y324" s="65">
        <v>379</v>
      </c>
      <c r="Z324" s="65">
        <v>79</v>
      </c>
      <c r="AA324" s="66">
        <v>0.76876267748478699</v>
      </c>
      <c r="AB324" s="68">
        <v>269</v>
      </c>
      <c r="AC324" s="68">
        <v>217</v>
      </c>
      <c r="AD324" s="68">
        <v>40</v>
      </c>
      <c r="AE324" s="71">
        <v>0.80669144981412644</v>
      </c>
      <c r="AF324" s="72">
        <v>244</v>
      </c>
      <c r="AG324" s="72">
        <v>198</v>
      </c>
      <c r="AH324" s="72">
        <v>43</v>
      </c>
      <c r="AI324" s="73">
        <v>0.81147540983606559</v>
      </c>
      <c r="AJ324" s="74">
        <f t="shared" si="12"/>
        <v>0</v>
      </c>
      <c r="AK324" s="68">
        <v>1074</v>
      </c>
      <c r="AL324" s="68">
        <v>931</v>
      </c>
      <c r="AM324" s="65">
        <v>146</v>
      </c>
      <c r="AN324" s="69">
        <v>0.86685288640595903</v>
      </c>
      <c r="AO324" s="102">
        <v>883</v>
      </c>
    </row>
    <row r="325" spans="2:41" ht="12.75" x14ac:dyDescent="0.2">
      <c r="B325" s="64">
        <v>45978</v>
      </c>
      <c r="C325" s="65">
        <v>266</v>
      </c>
      <c r="D325" s="65">
        <v>222</v>
      </c>
      <c r="E325" s="65">
        <v>33</v>
      </c>
      <c r="F325" s="66">
        <v>0.83458646616541354</v>
      </c>
      <c r="G325" s="65">
        <v>1452</v>
      </c>
      <c r="H325" s="65">
        <v>1200</v>
      </c>
      <c r="I325" s="65">
        <v>250</v>
      </c>
      <c r="J325" s="66">
        <v>0.82644628099173556</v>
      </c>
      <c r="K325" s="67">
        <f t="shared" si="11"/>
        <v>0</v>
      </c>
      <c r="L325" s="68">
        <v>7323</v>
      </c>
      <c r="M325" s="68">
        <v>6424</v>
      </c>
      <c r="N325" s="65">
        <v>708</v>
      </c>
      <c r="O325" s="69">
        <v>0.87723610542127539</v>
      </c>
      <c r="P325" s="65">
        <v>290</v>
      </c>
      <c r="Q325" s="65">
        <v>226</v>
      </c>
      <c r="R325" s="65">
        <v>54</v>
      </c>
      <c r="S325" s="70">
        <v>0.77931034482758621</v>
      </c>
      <c r="T325" s="65">
        <v>94</v>
      </c>
      <c r="U325" s="65">
        <v>76</v>
      </c>
      <c r="V325" s="65">
        <v>18</v>
      </c>
      <c r="W325" s="66">
        <v>0.80851063829787229</v>
      </c>
      <c r="X325" s="65">
        <v>493</v>
      </c>
      <c r="Y325" s="65">
        <v>377</v>
      </c>
      <c r="Z325" s="65">
        <v>75</v>
      </c>
      <c r="AA325" s="66">
        <v>0.76470588235294112</v>
      </c>
      <c r="AB325" s="68">
        <v>269</v>
      </c>
      <c r="AC325" s="68">
        <v>220</v>
      </c>
      <c r="AD325" s="68">
        <v>36</v>
      </c>
      <c r="AE325" s="71">
        <v>0.81784386617100369</v>
      </c>
      <c r="AF325" s="72">
        <v>244</v>
      </c>
      <c r="AG325" s="72">
        <v>208</v>
      </c>
      <c r="AH325" s="72">
        <v>35</v>
      </c>
      <c r="AI325" s="73">
        <v>0.85245901639344257</v>
      </c>
      <c r="AJ325" s="74">
        <f t="shared" si="12"/>
        <v>0</v>
      </c>
      <c r="AK325" s="68">
        <v>1074</v>
      </c>
      <c r="AL325" s="68">
        <v>931</v>
      </c>
      <c r="AM325" s="65">
        <v>130</v>
      </c>
      <c r="AN325" s="69">
        <v>0.86685288640595903</v>
      </c>
      <c r="AO325" s="102">
        <v>856</v>
      </c>
    </row>
    <row r="326" spans="2:41" ht="12.75" x14ac:dyDescent="0.2">
      <c r="B326" s="64">
        <v>45979</v>
      </c>
      <c r="C326" s="65">
        <v>266</v>
      </c>
      <c r="D326" s="65">
        <v>224</v>
      </c>
      <c r="E326" s="65">
        <v>31</v>
      </c>
      <c r="F326" s="66">
        <v>0.84210526315789469</v>
      </c>
      <c r="G326" s="65">
        <v>1452</v>
      </c>
      <c r="H326" s="65">
        <v>1207</v>
      </c>
      <c r="I326" s="65">
        <v>246</v>
      </c>
      <c r="J326" s="66">
        <v>0.83126721763085398</v>
      </c>
      <c r="K326" s="67">
        <f t="shared" si="11"/>
        <v>0</v>
      </c>
      <c r="L326" s="68">
        <v>7323</v>
      </c>
      <c r="M326" s="68">
        <v>6526</v>
      </c>
      <c r="N326" s="65">
        <v>588</v>
      </c>
      <c r="O326" s="69">
        <v>0.89116482315990719</v>
      </c>
      <c r="P326" s="65">
        <v>290</v>
      </c>
      <c r="Q326" s="65">
        <v>227</v>
      </c>
      <c r="R326" s="65">
        <v>52</v>
      </c>
      <c r="S326" s="70">
        <v>0.78275862068965518</v>
      </c>
      <c r="T326" s="65">
        <v>94</v>
      </c>
      <c r="U326" s="65">
        <v>63</v>
      </c>
      <c r="V326" s="65">
        <v>31</v>
      </c>
      <c r="W326" s="66">
        <v>0.67021276595744683</v>
      </c>
      <c r="X326" s="65">
        <v>493</v>
      </c>
      <c r="Y326" s="65">
        <v>367</v>
      </c>
      <c r="Z326" s="65">
        <v>89</v>
      </c>
      <c r="AA326" s="66">
        <v>0.744421906693712</v>
      </c>
      <c r="AB326" s="68">
        <v>269</v>
      </c>
      <c r="AC326" s="68">
        <v>216</v>
      </c>
      <c r="AD326" s="68">
        <v>39</v>
      </c>
      <c r="AE326" s="71">
        <v>0.80297397769516732</v>
      </c>
      <c r="AF326" s="72">
        <v>244</v>
      </c>
      <c r="AG326" s="72">
        <v>203</v>
      </c>
      <c r="AH326" s="72">
        <v>42</v>
      </c>
      <c r="AI326" s="73">
        <v>0.83196721311475408</v>
      </c>
      <c r="AJ326" s="74">
        <f t="shared" si="12"/>
        <v>0</v>
      </c>
      <c r="AK326" s="68">
        <v>1074</v>
      </c>
      <c r="AL326" s="68">
        <v>940</v>
      </c>
      <c r="AM326" s="65">
        <v>128</v>
      </c>
      <c r="AN326" s="69">
        <v>0.87523277467411542</v>
      </c>
      <c r="AO326" s="102">
        <v>1093</v>
      </c>
    </row>
    <row r="327" spans="2:41" ht="12.75" x14ac:dyDescent="0.2">
      <c r="B327" s="64">
        <v>45980</v>
      </c>
      <c r="C327" s="65">
        <v>266</v>
      </c>
      <c r="D327" s="65">
        <v>233</v>
      </c>
      <c r="E327" s="65">
        <v>24</v>
      </c>
      <c r="F327" s="66">
        <v>0.87593984962406013</v>
      </c>
      <c r="G327" s="65">
        <v>1452</v>
      </c>
      <c r="H327" s="65">
        <v>1270</v>
      </c>
      <c r="I327" s="65">
        <v>182</v>
      </c>
      <c r="J327" s="66">
        <v>0.87465564738292012</v>
      </c>
      <c r="K327" s="67">
        <f t="shared" si="11"/>
        <v>0</v>
      </c>
      <c r="L327" s="68">
        <v>7313</v>
      </c>
      <c r="M327" s="68">
        <v>6570</v>
      </c>
      <c r="N327" s="65">
        <v>533</v>
      </c>
      <c r="O327" s="69">
        <v>0.89840010939422943</v>
      </c>
      <c r="P327" s="65">
        <v>290</v>
      </c>
      <c r="Q327" s="65">
        <v>216</v>
      </c>
      <c r="R327" s="65">
        <v>60</v>
      </c>
      <c r="S327" s="70">
        <v>0.7448275862068966</v>
      </c>
      <c r="T327" s="65">
        <v>94</v>
      </c>
      <c r="U327" s="65">
        <v>77</v>
      </c>
      <c r="V327" s="65">
        <v>18</v>
      </c>
      <c r="W327" s="66">
        <v>0.81914893617021278</v>
      </c>
      <c r="X327" s="65">
        <v>493</v>
      </c>
      <c r="Y327" s="65">
        <v>399</v>
      </c>
      <c r="Z327" s="65">
        <v>59</v>
      </c>
      <c r="AA327" s="66">
        <v>0.80933062880324547</v>
      </c>
      <c r="AB327" s="68">
        <v>269</v>
      </c>
      <c r="AC327" s="68">
        <v>220</v>
      </c>
      <c r="AD327" s="68">
        <v>34</v>
      </c>
      <c r="AE327" s="71">
        <v>0.81784386617100369</v>
      </c>
      <c r="AF327" s="72">
        <v>244</v>
      </c>
      <c r="AG327" s="72">
        <v>202</v>
      </c>
      <c r="AH327" s="72">
        <v>42</v>
      </c>
      <c r="AI327" s="73">
        <v>0.82786885245901642</v>
      </c>
      <c r="AJ327" s="74">
        <f t="shared" si="12"/>
        <v>0</v>
      </c>
      <c r="AK327" s="68">
        <v>1074</v>
      </c>
      <c r="AL327" s="68">
        <v>940</v>
      </c>
      <c r="AM327" s="65">
        <v>128</v>
      </c>
      <c r="AN327" s="69">
        <v>0.87523277467411542</v>
      </c>
      <c r="AO327" s="102">
        <v>1185</v>
      </c>
    </row>
    <row r="328" spans="2:41" ht="12.75" x14ac:dyDescent="0.2">
      <c r="B328" s="64">
        <v>45981</v>
      </c>
      <c r="C328" s="65">
        <v>266</v>
      </c>
      <c r="D328" s="65">
        <v>223</v>
      </c>
      <c r="E328" s="65">
        <v>31</v>
      </c>
      <c r="F328" s="66">
        <v>0.83834586466165417</v>
      </c>
      <c r="G328" s="65">
        <v>1452</v>
      </c>
      <c r="H328" s="65">
        <v>1271</v>
      </c>
      <c r="I328" s="65">
        <v>176</v>
      </c>
      <c r="J328" s="66">
        <v>0.87534435261707988</v>
      </c>
      <c r="K328" s="67">
        <f t="shared" si="11"/>
        <v>0</v>
      </c>
      <c r="L328" s="68">
        <v>7315</v>
      </c>
      <c r="M328" s="68">
        <v>6617</v>
      </c>
      <c r="N328" s="65">
        <v>1109</v>
      </c>
      <c r="O328" s="69">
        <v>0.90457963089542037</v>
      </c>
      <c r="P328" s="65">
        <v>290</v>
      </c>
      <c r="Q328" s="65">
        <v>234</v>
      </c>
      <c r="R328" s="65">
        <v>43</v>
      </c>
      <c r="S328" s="70">
        <v>0.80689655172413788</v>
      </c>
      <c r="T328" s="65">
        <v>94</v>
      </c>
      <c r="U328" s="65">
        <v>76</v>
      </c>
      <c r="V328" s="65">
        <v>18</v>
      </c>
      <c r="W328" s="66">
        <v>0.80851063829787229</v>
      </c>
      <c r="X328" s="65">
        <v>491</v>
      </c>
      <c r="Y328" s="65">
        <v>385</v>
      </c>
      <c r="Z328" s="65">
        <v>73</v>
      </c>
      <c r="AA328" s="66">
        <v>0.78411405295315684</v>
      </c>
      <c r="AB328" s="68">
        <v>269</v>
      </c>
      <c r="AC328" s="68">
        <v>210</v>
      </c>
      <c r="AD328" s="68">
        <v>48</v>
      </c>
      <c r="AE328" s="71">
        <v>0.7806691449814126</v>
      </c>
      <c r="AF328" s="72">
        <v>244</v>
      </c>
      <c r="AG328" s="72">
        <v>191</v>
      </c>
      <c r="AH328" s="72">
        <v>52</v>
      </c>
      <c r="AI328" s="73">
        <v>0.78278688524590168</v>
      </c>
      <c r="AJ328" s="74">
        <f t="shared" si="12"/>
        <v>0</v>
      </c>
      <c r="AK328" s="68">
        <v>1076</v>
      </c>
      <c r="AL328" s="68">
        <v>910</v>
      </c>
      <c r="AM328" s="65">
        <v>160</v>
      </c>
      <c r="AN328" s="69">
        <v>0.84572490706319703</v>
      </c>
      <c r="AO328" s="102">
        <v>763</v>
      </c>
    </row>
    <row r="329" spans="2:41" ht="12.75" x14ac:dyDescent="0.2">
      <c r="B329" s="64">
        <v>45982</v>
      </c>
      <c r="C329" s="65">
        <v>266</v>
      </c>
      <c r="D329" s="65">
        <v>227</v>
      </c>
      <c r="E329" s="65">
        <v>30</v>
      </c>
      <c r="F329" s="66">
        <v>0.85338345864661658</v>
      </c>
      <c r="G329" s="65">
        <v>1452</v>
      </c>
      <c r="H329" s="65">
        <v>1255</v>
      </c>
      <c r="I329" s="65">
        <v>197</v>
      </c>
      <c r="J329" s="66">
        <v>0.86432506887052341</v>
      </c>
      <c r="K329" s="67">
        <f t="shared" si="11"/>
        <v>0</v>
      </c>
      <c r="L329" s="68">
        <v>7307</v>
      </c>
      <c r="M329" s="68">
        <v>6710</v>
      </c>
      <c r="N329" s="65">
        <v>491</v>
      </c>
      <c r="O329" s="69">
        <v>0.91829752292322431</v>
      </c>
      <c r="P329" s="65">
        <v>290</v>
      </c>
      <c r="Q329" s="65">
        <v>252</v>
      </c>
      <c r="R329" s="65">
        <v>36</v>
      </c>
      <c r="S329" s="70">
        <v>0.86896551724137927</v>
      </c>
      <c r="T329" s="65">
        <v>94</v>
      </c>
      <c r="U329" s="65">
        <v>80</v>
      </c>
      <c r="V329" s="65">
        <v>20</v>
      </c>
      <c r="W329" s="66">
        <v>0.85106382978723405</v>
      </c>
      <c r="X329" s="65">
        <v>491</v>
      </c>
      <c r="Y329" s="65">
        <v>398</v>
      </c>
      <c r="Z329" s="65">
        <v>72</v>
      </c>
      <c r="AA329" s="66">
        <v>0.81059063136456211</v>
      </c>
      <c r="AB329" s="68">
        <v>269</v>
      </c>
      <c r="AC329" s="68">
        <v>232</v>
      </c>
      <c r="AD329" s="68">
        <v>37</v>
      </c>
      <c r="AE329" s="71">
        <v>0.86245353159851301</v>
      </c>
      <c r="AF329" s="72">
        <v>244</v>
      </c>
      <c r="AG329" s="72">
        <v>195</v>
      </c>
      <c r="AH329" s="72">
        <v>49</v>
      </c>
      <c r="AI329" s="73">
        <v>0.79918032786885251</v>
      </c>
      <c r="AJ329" s="74">
        <f t="shared" si="12"/>
        <v>0</v>
      </c>
      <c r="AK329" s="68">
        <v>1076</v>
      </c>
      <c r="AL329" s="68">
        <v>933</v>
      </c>
      <c r="AM329" s="65">
        <v>138</v>
      </c>
      <c r="AN329" s="69">
        <v>0.86710037174721188</v>
      </c>
      <c r="AO329" s="102">
        <v>589</v>
      </c>
    </row>
    <row r="330" spans="2:41" ht="12.75" x14ac:dyDescent="0.2">
      <c r="B330" s="64">
        <v>45983</v>
      </c>
      <c r="C330" s="65">
        <v>266</v>
      </c>
      <c r="D330" s="65">
        <v>225</v>
      </c>
      <c r="E330" s="65">
        <v>30</v>
      </c>
      <c r="F330" s="66">
        <v>0.84586466165413532</v>
      </c>
      <c r="G330" s="65">
        <v>1452</v>
      </c>
      <c r="H330" s="65">
        <v>1214</v>
      </c>
      <c r="I330" s="65">
        <v>238</v>
      </c>
      <c r="J330" s="66">
        <v>0.83608815426997241</v>
      </c>
      <c r="K330" s="67">
        <f t="shared" si="11"/>
        <v>0</v>
      </c>
      <c r="L330" s="68">
        <v>7307</v>
      </c>
      <c r="M330" s="68">
        <v>6629</v>
      </c>
      <c r="N330" s="65">
        <v>554</v>
      </c>
      <c r="O330" s="69">
        <v>0.90721226221431506</v>
      </c>
      <c r="P330" s="65">
        <v>290</v>
      </c>
      <c r="Q330" s="65">
        <v>227</v>
      </c>
      <c r="R330" s="65">
        <v>51</v>
      </c>
      <c r="S330" s="70">
        <v>0.78275862068965518</v>
      </c>
      <c r="T330" s="65">
        <v>94</v>
      </c>
      <c r="U330" s="65">
        <v>75</v>
      </c>
      <c r="V330" s="65">
        <v>19</v>
      </c>
      <c r="W330" s="66">
        <v>0.7978723404255319</v>
      </c>
      <c r="X330" s="65">
        <v>491</v>
      </c>
      <c r="Y330" s="65">
        <v>381</v>
      </c>
      <c r="Z330" s="65">
        <v>79</v>
      </c>
      <c r="AA330" s="66">
        <v>0.77596741344195519</v>
      </c>
      <c r="AB330" s="68">
        <v>269</v>
      </c>
      <c r="AC330" s="68">
        <v>221</v>
      </c>
      <c r="AD330" s="68">
        <v>39</v>
      </c>
      <c r="AE330" s="71">
        <v>0.82156133828996281</v>
      </c>
      <c r="AF330" s="72">
        <v>244</v>
      </c>
      <c r="AG330" s="72">
        <v>193</v>
      </c>
      <c r="AH330" s="72">
        <v>51</v>
      </c>
      <c r="AI330" s="73">
        <v>0.79098360655737709</v>
      </c>
      <c r="AJ330" s="74">
        <f t="shared" si="12"/>
        <v>0</v>
      </c>
      <c r="AK330" s="68">
        <v>1076</v>
      </c>
      <c r="AL330" s="68">
        <v>914</v>
      </c>
      <c r="AM330" s="65">
        <v>153</v>
      </c>
      <c r="AN330" s="69">
        <v>0.84944237918215615</v>
      </c>
      <c r="AO330" s="102">
        <v>437</v>
      </c>
    </row>
    <row r="331" spans="2:41" ht="12.75" x14ac:dyDescent="0.2">
      <c r="B331" s="64">
        <v>45984</v>
      </c>
      <c r="C331" s="65">
        <v>266</v>
      </c>
      <c r="D331" s="65">
        <v>220</v>
      </c>
      <c r="E331" s="65">
        <v>35</v>
      </c>
      <c r="F331" s="66">
        <v>0.82706766917293228</v>
      </c>
      <c r="G331" s="65">
        <v>1452</v>
      </c>
      <c r="H331" s="65">
        <v>1227</v>
      </c>
      <c r="I331" s="65">
        <v>225</v>
      </c>
      <c r="J331" s="66">
        <v>0.8450413223140496</v>
      </c>
      <c r="K331" s="67">
        <f t="shared" si="11"/>
        <v>0</v>
      </c>
      <c r="L331" s="68">
        <v>7307</v>
      </c>
      <c r="M331" s="68">
        <v>6497</v>
      </c>
      <c r="N331" s="65">
        <v>716</v>
      </c>
      <c r="O331" s="69">
        <v>0.88914739291090739</v>
      </c>
      <c r="P331" s="65">
        <v>290</v>
      </c>
      <c r="Q331" s="65">
        <v>244</v>
      </c>
      <c r="R331" s="65">
        <v>36</v>
      </c>
      <c r="S331" s="70">
        <v>0.8413793103448276</v>
      </c>
      <c r="T331" s="65">
        <v>94</v>
      </c>
      <c r="U331" s="65">
        <v>76</v>
      </c>
      <c r="V331" s="65">
        <v>18</v>
      </c>
      <c r="W331" s="66">
        <v>0.80851063829787229</v>
      </c>
      <c r="X331" s="65">
        <v>491</v>
      </c>
      <c r="Y331" s="65">
        <v>381</v>
      </c>
      <c r="Z331" s="65">
        <v>80</v>
      </c>
      <c r="AA331" s="66">
        <v>0.77596741344195519</v>
      </c>
      <c r="AB331" s="68">
        <v>269</v>
      </c>
      <c r="AC331" s="68">
        <v>213</v>
      </c>
      <c r="AD331" s="68">
        <v>45</v>
      </c>
      <c r="AE331" s="71">
        <v>0.79182156133828996</v>
      </c>
      <c r="AF331" s="72">
        <v>244</v>
      </c>
      <c r="AG331" s="72">
        <v>188</v>
      </c>
      <c r="AH331" s="72">
        <v>53</v>
      </c>
      <c r="AI331" s="73">
        <v>0.77049180327868849</v>
      </c>
      <c r="AJ331" s="74">
        <f t="shared" si="12"/>
        <v>0</v>
      </c>
      <c r="AK331" s="68">
        <v>1076</v>
      </c>
      <c r="AL331" s="68">
        <v>902</v>
      </c>
      <c r="AM331" s="65">
        <v>158</v>
      </c>
      <c r="AN331" s="69">
        <v>0.83828996282527879</v>
      </c>
      <c r="AO331" s="102">
        <v>437</v>
      </c>
    </row>
    <row r="332" spans="2:41" ht="12.75" x14ac:dyDescent="0.2">
      <c r="B332" s="64">
        <v>45985</v>
      </c>
      <c r="C332" s="65">
        <v>266</v>
      </c>
      <c r="D332" s="65">
        <v>220</v>
      </c>
      <c r="E332" s="65">
        <v>35</v>
      </c>
      <c r="F332" s="66">
        <v>0.82706766917293228</v>
      </c>
      <c r="G332" s="65">
        <v>1452</v>
      </c>
      <c r="H332" s="65">
        <v>1260</v>
      </c>
      <c r="I332" s="65">
        <v>196</v>
      </c>
      <c r="J332" s="66">
        <v>0.86776859504132231</v>
      </c>
      <c r="K332" s="67">
        <f t="shared" si="11"/>
        <v>0</v>
      </c>
      <c r="L332" s="68">
        <v>7307</v>
      </c>
      <c r="M332" s="68">
        <v>6512</v>
      </c>
      <c r="N332" s="65">
        <v>703</v>
      </c>
      <c r="O332" s="69">
        <v>0.89120021896811275</v>
      </c>
      <c r="P332" s="65">
        <v>290</v>
      </c>
      <c r="Q332" s="65">
        <v>231</v>
      </c>
      <c r="R332" s="65">
        <v>49</v>
      </c>
      <c r="S332" s="70">
        <v>0.79655172413793107</v>
      </c>
      <c r="T332" s="65">
        <v>94</v>
      </c>
      <c r="U332" s="65">
        <v>82</v>
      </c>
      <c r="V332" s="65">
        <v>12</v>
      </c>
      <c r="W332" s="66">
        <v>0.87234042553191493</v>
      </c>
      <c r="X332" s="65">
        <v>491</v>
      </c>
      <c r="Y332" s="65">
        <v>396</v>
      </c>
      <c r="Z332" s="65">
        <v>74</v>
      </c>
      <c r="AA332" s="66">
        <v>0.80651731160896134</v>
      </c>
      <c r="AB332" s="68">
        <v>269</v>
      </c>
      <c r="AC332" s="68">
        <v>208</v>
      </c>
      <c r="AD332" s="68">
        <v>50</v>
      </c>
      <c r="AE332" s="71">
        <v>0.77323420074349447</v>
      </c>
      <c r="AF332" s="72">
        <v>244</v>
      </c>
      <c r="AG332" s="72">
        <v>197</v>
      </c>
      <c r="AH332" s="72">
        <v>44</v>
      </c>
      <c r="AI332" s="73">
        <v>0.80737704918032782</v>
      </c>
      <c r="AJ332" s="74">
        <f t="shared" si="12"/>
        <v>0</v>
      </c>
      <c r="AK332" s="68">
        <v>1076</v>
      </c>
      <c r="AL332" s="68">
        <v>943</v>
      </c>
      <c r="AM332" s="65">
        <v>117</v>
      </c>
      <c r="AN332" s="69">
        <v>0.87639405204460963</v>
      </c>
      <c r="AO332" s="102">
        <v>437</v>
      </c>
    </row>
    <row r="333" spans="2:41" ht="12.75" x14ac:dyDescent="0.2">
      <c r="B333" s="64">
        <v>45986</v>
      </c>
      <c r="C333" s="65">
        <v>266</v>
      </c>
      <c r="D333" s="65">
        <v>220</v>
      </c>
      <c r="E333" s="65">
        <v>35</v>
      </c>
      <c r="F333" s="66">
        <v>0.82706766917293228</v>
      </c>
      <c r="G333" s="65">
        <v>1452</v>
      </c>
      <c r="H333" s="65">
        <v>1280</v>
      </c>
      <c r="I333" s="65">
        <v>176</v>
      </c>
      <c r="J333" s="66">
        <v>0.88154269972451793</v>
      </c>
      <c r="K333" s="67">
        <f t="shared" si="11"/>
        <v>0</v>
      </c>
      <c r="L333" s="68">
        <v>7307</v>
      </c>
      <c r="M333" s="68">
        <v>6630</v>
      </c>
      <c r="N333" s="65">
        <v>620</v>
      </c>
      <c r="O333" s="69">
        <v>0.90734911728479539</v>
      </c>
      <c r="P333" s="65">
        <v>290</v>
      </c>
      <c r="Q333" s="65">
        <v>241</v>
      </c>
      <c r="R333" s="65">
        <v>40</v>
      </c>
      <c r="S333" s="70">
        <v>0.83103448275862069</v>
      </c>
      <c r="T333" s="65">
        <v>94</v>
      </c>
      <c r="U333" s="65">
        <v>83</v>
      </c>
      <c r="V333" s="65">
        <v>11</v>
      </c>
      <c r="W333" s="66">
        <v>0.88297872340425532</v>
      </c>
      <c r="X333" s="65">
        <v>491</v>
      </c>
      <c r="Y333" s="65">
        <v>391</v>
      </c>
      <c r="Z333" s="65">
        <v>71</v>
      </c>
      <c r="AA333" s="66">
        <v>0.79633401221995925</v>
      </c>
      <c r="AB333" s="68">
        <v>269</v>
      </c>
      <c r="AC333" s="68">
        <v>214</v>
      </c>
      <c r="AD333" s="68">
        <v>40</v>
      </c>
      <c r="AE333" s="71">
        <v>0.79553903345724908</v>
      </c>
      <c r="AF333" s="72">
        <v>244</v>
      </c>
      <c r="AG333" s="72">
        <v>196</v>
      </c>
      <c r="AH333" s="72">
        <v>46</v>
      </c>
      <c r="AI333" s="73">
        <v>0.80327868852459017</v>
      </c>
      <c r="AJ333" s="74">
        <f t="shared" si="12"/>
        <v>0</v>
      </c>
      <c r="AK333" s="68">
        <v>1076</v>
      </c>
      <c r="AL333" s="68">
        <v>951</v>
      </c>
      <c r="AM333" s="65">
        <v>157</v>
      </c>
      <c r="AN333" s="69">
        <v>0.88382899628252787</v>
      </c>
      <c r="AO333" s="102">
        <v>437</v>
      </c>
    </row>
    <row r="334" spans="2:41" ht="12.75" x14ac:dyDescent="0.2">
      <c r="B334" s="64">
        <v>45987</v>
      </c>
      <c r="C334" s="65">
        <v>266</v>
      </c>
      <c r="D334" s="65">
        <v>220</v>
      </c>
      <c r="E334" s="65">
        <v>35</v>
      </c>
      <c r="F334" s="66">
        <v>0.82706766917293228</v>
      </c>
      <c r="G334" s="65">
        <v>1452</v>
      </c>
      <c r="H334" s="65">
        <v>1231</v>
      </c>
      <c r="I334" s="65">
        <v>221</v>
      </c>
      <c r="J334" s="66">
        <v>0.84779614325068875</v>
      </c>
      <c r="K334" s="67">
        <f t="shared" si="11"/>
        <v>0</v>
      </c>
      <c r="L334" s="68">
        <v>7307</v>
      </c>
      <c r="M334" s="68">
        <v>6680</v>
      </c>
      <c r="N334" s="65">
        <v>559</v>
      </c>
      <c r="O334" s="69">
        <v>0.91419187080881348</v>
      </c>
      <c r="P334" s="65">
        <v>290</v>
      </c>
      <c r="Q334" s="65">
        <v>255</v>
      </c>
      <c r="R334" s="65">
        <v>26</v>
      </c>
      <c r="S334" s="70">
        <v>0.87931034482758619</v>
      </c>
      <c r="T334" s="65">
        <v>94</v>
      </c>
      <c r="U334" s="65">
        <v>77</v>
      </c>
      <c r="V334" s="65">
        <v>17</v>
      </c>
      <c r="W334" s="66">
        <v>0.81914893617021278</v>
      </c>
      <c r="X334" s="65">
        <v>491</v>
      </c>
      <c r="Y334" s="65">
        <v>407</v>
      </c>
      <c r="Z334" s="65">
        <v>52</v>
      </c>
      <c r="AA334" s="66">
        <v>0.82892057026476573</v>
      </c>
      <c r="AB334" s="68">
        <v>269</v>
      </c>
      <c r="AC334" s="68">
        <v>225</v>
      </c>
      <c r="AD334" s="68">
        <v>34</v>
      </c>
      <c r="AE334" s="71">
        <v>0.83643122676579928</v>
      </c>
      <c r="AF334" s="72">
        <v>244</v>
      </c>
      <c r="AG334" s="72">
        <v>200</v>
      </c>
      <c r="AH334" s="72">
        <v>43</v>
      </c>
      <c r="AI334" s="73">
        <v>0.81967213114754101</v>
      </c>
      <c r="AJ334" s="74">
        <f t="shared" si="12"/>
        <v>0</v>
      </c>
      <c r="AK334" s="68">
        <v>1076</v>
      </c>
      <c r="AL334" s="68">
        <v>944</v>
      </c>
      <c r="AM334" s="65">
        <v>125</v>
      </c>
      <c r="AN334" s="69">
        <v>0.87732342007434949</v>
      </c>
      <c r="AO334" s="102">
        <v>437</v>
      </c>
    </row>
    <row r="335" spans="2:41" ht="12.75" x14ac:dyDescent="0.2">
      <c r="B335" s="64">
        <v>45988</v>
      </c>
      <c r="C335" s="65">
        <v>255</v>
      </c>
      <c r="D335" s="65">
        <v>204</v>
      </c>
      <c r="E335" s="65">
        <v>26</v>
      </c>
      <c r="F335" s="66">
        <v>0.8</v>
      </c>
      <c r="G335" s="65">
        <v>1452</v>
      </c>
      <c r="H335" s="65">
        <v>1199</v>
      </c>
      <c r="I335" s="65">
        <v>251</v>
      </c>
      <c r="J335" s="66">
        <v>0.8257575757575758</v>
      </c>
      <c r="K335" s="67">
        <f t="shared" si="11"/>
        <v>0</v>
      </c>
      <c r="L335" s="68">
        <v>7307</v>
      </c>
      <c r="M335" s="68">
        <v>6723</v>
      </c>
      <c r="N335" s="65">
        <v>584</v>
      </c>
      <c r="O335" s="69">
        <v>0.920076638839469</v>
      </c>
      <c r="P335" s="65">
        <v>290</v>
      </c>
      <c r="Q335" s="65">
        <v>231</v>
      </c>
      <c r="R335" s="65">
        <v>50</v>
      </c>
      <c r="S335" s="70">
        <v>0.79655172413793107</v>
      </c>
      <c r="T335" s="65">
        <v>94</v>
      </c>
      <c r="U335" s="65">
        <v>75</v>
      </c>
      <c r="V335" s="65">
        <v>20</v>
      </c>
      <c r="W335" s="66">
        <v>0.7978723404255319</v>
      </c>
      <c r="X335" s="65">
        <v>491</v>
      </c>
      <c r="Y335" s="65">
        <v>402</v>
      </c>
      <c r="Z335" s="65">
        <v>89</v>
      </c>
      <c r="AA335" s="66">
        <v>0.81873727087576376</v>
      </c>
      <c r="AB335" s="68">
        <v>269</v>
      </c>
      <c r="AC335" s="68">
        <v>217</v>
      </c>
      <c r="AD335" s="68">
        <v>53</v>
      </c>
      <c r="AE335" s="71">
        <v>0.80669144981412644</v>
      </c>
      <c r="AF335" s="72">
        <v>244</v>
      </c>
      <c r="AG335" s="72">
        <v>201</v>
      </c>
      <c r="AH335" s="72">
        <v>43</v>
      </c>
      <c r="AI335" s="73">
        <v>0.82377049180327866</v>
      </c>
      <c r="AJ335" s="74">
        <f t="shared" si="12"/>
        <v>0</v>
      </c>
      <c r="AK335" s="68">
        <v>1076</v>
      </c>
      <c r="AL335" s="68">
        <v>927</v>
      </c>
      <c r="AM335" s="65">
        <v>149</v>
      </c>
      <c r="AN335" s="69">
        <v>0.86152416356877326</v>
      </c>
      <c r="AO335" s="102">
        <v>445</v>
      </c>
    </row>
    <row r="336" spans="2:41" ht="12.75" x14ac:dyDescent="0.2">
      <c r="B336" s="64">
        <v>45989</v>
      </c>
      <c r="C336" s="65">
        <v>250</v>
      </c>
      <c r="D336" s="65">
        <v>179</v>
      </c>
      <c r="E336" s="65">
        <v>39</v>
      </c>
      <c r="F336" s="66">
        <v>0.71599999999999997</v>
      </c>
      <c r="G336" s="65">
        <v>1452</v>
      </c>
      <c r="H336" s="65">
        <v>1198</v>
      </c>
      <c r="I336" s="65">
        <v>252</v>
      </c>
      <c r="J336" s="66">
        <v>0.82506887052341593</v>
      </c>
      <c r="K336" s="67">
        <f t="shared" si="11"/>
        <v>0</v>
      </c>
      <c r="L336" s="68">
        <v>7326</v>
      </c>
      <c r="M336" s="68">
        <v>6670</v>
      </c>
      <c r="N336" s="65">
        <v>656</v>
      </c>
      <c r="O336" s="69">
        <v>0.91045591045591046</v>
      </c>
      <c r="P336" s="65">
        <v>290</v>
      </c>
      <c r="Q336" s="65">
        <v>234</v>
      </c>
      <c r="R336" s="65">
        <v>56</v>
      </c>
      <c r="S336" s="70">
        <v>0.80689655172413788</v>
      </c>
      <c r="T336" s="65">
        <v>94</v>
      </c>
      <c r="U336" s="65">
        <v>71</v>
      </c>
      <c r="V336" s="65">
        <v>24</v>
      </c>
      <c r="W336" s="66">
        <v>0.75531914893617025</v>
      </c>
      <c r="X336" s="65">
        <v>491</v>
      </c>
      <c r="Y336" s="65">
        <v>393</v>
      </c>
      <c r="Z336" s="65">
        <v>98</v>
      </c>
      <c r="AA336" s="66">
        <v>0.80040733197556013</v>
      </c>
      <c r="AB336" s="68">
        <v>269</v>
      </c>
      <c r="AC336" s="68">
        <v>214</v>
      </c>
      <c r="AD336" s="68">
        <v>55</v>
      </c>
      <c r="AE336" s="71">
        <v>0.79553903345724908</v>
      </c>
      <c r="AF336" s="72">
        <v>244</v>
      </c>
      <c r="AG336" s="72">
        <v>193</v>
      </c>
      <c r="AH336" s="72">
        <v>51</v>
      </c>
      <c r="AI336" s="73">
        <v>0.79098360655737709</v>
      </c>
      <c r="AJ336" s="74">
        <f t="shared" si="12"/>
        <v>0</v>
      </c>
      <c r="AK336" s="68">
        <v>1076</v>
      </c>
      <c r="AL336" s="68">
        <v>927</v>
      </c>
      <c r="AM336" s="65">
        <v>149</v>
      </c>
      <c r="AN336" s="69">
        <v>0.86152416356877326</v>
      </c>
      <c r="AO336" s="102">
        <v>447</v>
      </c>
    </row>
    <row r="337" spans="2:41" ht="12.75" x14ac:dyDescent="0.2">
      <c r="B337" s="64">
        <v>45990</v>
      </c>
      <c r="C337" s="65">
        <v>250</v>
      </c>
      <c r="D337" s="65">
        <v>179</v>
      </c>
      <c r="E337" s="65">
        <v>42</v>
      </c>
      <c r="F337" s="66">
        <v>0.71599999999999997</v>
      </c>
      <c r="G337" s="65">
        <v>1452</v>
      </c>
      <c r="H337" s="65">
        <v>1141</v>
      </c>
      <c r="I337" s="65">
        <v>297</v>
      </c>
      <c r="J337" s="66">
        <v>0.78581267217630857</v>
      </c>
      <c r="K337" s="67">
        <f t="shared" si="11"/>
        <v>0</v>
      </c>
      <c r="L337" s="68">
        <v>7326</v>
      </c>
      <c r="M337" s="68">
        <v>6583</v>
      </c>
      <c r="N337" s="65">
        <v>733</v>
      </c>
      <c r="O337" s="69">
        <v>0.89858039858039862</v>
      </c>
      <c r="P337" s="65">
        <v>290</v>
      </c>
      <c r="Q337" s="65">
        <v>233</v>
      </c>
      <c r="R337" s="65">
        <v>57</v>
      </c>
      <c r="S337" s="70">
        <v>0.80344827586206902</v>
      </c>
      <c r="T337" s="65">
        <v>94</v>
      </c>
      <c r="U337" s="65">
        <v>71</v>
      </c>
      <c r="V337" s="65">
        <v>23</v>
      </c>
      <c r="W337" s="66">
        <v>0.75531914893617025</v>
      </c>
      <c r="X337" s="65">
        <v>491</v>
      </c>
      <c r="Y337" s="65">
        <v>385</v>
      </c>
      <c r="Z337" s="65">
        <v>106</v>
      </c>
      <c r="AA337" s="66">
        <v>0.78411405295315684</v>
      </c>
      <c r="AB337" s="68">
        <v>269</v>
      </c>
      <c r="AC337" s="68">
        <v>221</v>
      </c>
      <c r="AD337" s="68">
        <v>48</v>
      </c>
      <c r="AE337" s="71">
        <v>0.82156133828996281</v>
      </c>
      <c r="AF337" s="72">
        <v>244</v>
      </c>
      <c r="AG337" s="72">
        <v>201</v>
      </c>
      <c r="AH337" s="72">
        <v>43</v>
      </c>
      <c r="AI337" s="73">
        <v>0.82377049180327866</v>
      </c>
      <c r="AJ337" s="74">
        <f t="shared" si="12"/>
        <v>0</v>
      </c>
      <c r="AK337" s="68">
        <v>1076</v>
      </c>
      <c r="AL337" s="68">
        <v>926</v>
      </c>
      <c r="AM337" s="65">
        <v>150</v>
      </c>
      <c r="AN337" s="69">
        <v>0.86059479553903351</v>
      </c>
      <c r="AO337" s="102">
        <v>449</v>
      </c>
    </row>
    <row r="338" spans="2:41" ht="12.75" x14ac:dyDescent="0.2">
      <c r="B338" s="64">
        <v>45991</v>
      </c>
      <c r="C338" s="65">
        <v>250</v>
      </c>
      <c r="D338" s="65">
        <v>174</v>
      </c>
      <c r="E338" s="65">
        <v>56</v>
      </c>
      <c r="F338" s="66">
        <v>0.69599999999999995</v>
      </c>
      <c r="G338" s="65">
        <v>1452</v>
      </c>
      <c r="H338" s="65">
        <v>1188</v>
      </c>
      <c r="I338" s="65">
        <v>262</v>
      </c>
      <c r="J338" s="66">
        <v>0.81818181818181823</v>
      </c>
      <c r="K338" s="67">
        <f t="shared" si="11"/>
        <v>0</v>
      </c>
      <c r="L338" s="68">
        <v>7326</v>
      </c>
      <c r="M338" s="68">
        <v>6556</v>
      </c>
      <c r="N338" s="65">
        <v>760</v>
      </c>
      <c r="O338" s="69">
        <v>0.89489489489489493</v>
      </c>
      <c r="P338" s="65">
        <v>290</v>
      </c>
      <c r="Q338" s="65">
        <v>232</v>
      </c>
      <c r="R338" s="65">
        <v>58</v>
      </c>
      <c r="S338" s="70">
        <v>0.8</v>
      </c>
      <c r="T338" s="65">
        <v>94</v>
      </c>
      <c r="U338" s="65">
        <v>71</v>
      </c>
      <c r="V338" s="65">
        <v>23</v>
      </c>
      <c r="W338" s="66">
        <v>0.75531914893617025</v>
      </c>
      <c r="X338" s="65">
        <v>491</v>
      </c>
      <c r="Y338" s="65">
        <v>379</v>
      </c>
      <c r="Z338" s="65">
        <v>112</v>
      </c>
      <c r="AA338" s="66">
        <v>0.77189409368635442</v>
      </c>
      <c r="AB338" s="68">
        <v>269</v>
      </c>
      <c r="AC338" s="68">
        <v>214</v>
      </c>
      <c r="AD338" s="68">
        <v>55</v>
      </c>
      <c r="AE338" s="71">
        <v>0.79553903345724908</v>
      </c>
      <c r="AF338" s="72">
        <v>244</v>
      </c>
      <c r="AG338" s="72">
        <v>193</v>
      </c>
      <c r="AH338" s="72">
        <v>44</v>
      </c>
      <c r="AI338" s="73">
        <v>0.79098360655737709</v>
      </c>
      <c r="AJ338" s="74">
        <f t="shared" si="12"/>
        <v>0</v>
      </c>
      <c r="AK338" s="68">
        <v>1076</v>
      </c>
      <c r="AL338" s="68">
        <v>921</v>
      </c>
      <c r="AM338" s="65">
        <v>155</v>
      </c>
      <c r="AN338" s="69">
        <v>0.85594795539033453</v>
      </c>
      <c r="AO338" s="102">
        <v>441</v>
      </c>
    </row>
    <row r="339" spans="2:41" ht="12.75" x14ac:dyDescent="0.2">
      <c r="B339" s="64">
        <v>45992</v>
      </c>
      <c r="C339" s="65">
        <v>250</v>
      </c>
      <c r="D339" s="65">
        <v>128</v>
      </c>
      <c r="E339" s="65">
        <v>15</v>
      </c>
      <c r="F339" s="66">
        <v>0.51200000000000001</v>
      </c>
      <c r="G339" s="65">
        <v>1452</v>
      </c>
      <c r="H339" s="65">
        <v>1169</v>
      </c>
      <c r="I339" s="65">
        <v>281</v>
      </c>
      <c r="J339" s="66">
        <v>0.80509641873278237</v>
      </c>
      <c r="K339" s="67">
        <f t="shared" si="11"/>
        <v>0</v>
      </c>
      <c r="L339" s="68">
        <v>7297</v>
      </c>
      <c r="M339" s="68">
        <v>6578</v>
      </c>
      <c r="N339" s="65">
        <v>738</v>
      </c>
      <c r="O339" s="69">
        <v>0.90146635603672742</v>
      </c>
      <c r="P339" s="65">
        <v>290</v>
      </c>
      <c r="Q339" s="65">
        <v>237</v>
      </c>
      <c r="R339" s="65">
        <v>53</v>
      </c>
      <c r="S339" s="70">
        <v>0.8172413793103448</v>
      </c>
      <c r="T339" s="65">
        <v>94</v>
      </c>
      <c r="U339" s="65">
        <v>70</v>
      </c>
      <c r="V339" s="65">
        <v>24</v>
      </c>
      <c r="W339" s="66">
        <v>0.74468085106382975</v>
      </c>
      <c r="X339" s="65">
        <v>491</v>
      </c>
      <c r="Y339" s="65">
        <v>379</v>
      </c>
      <c r="Z339" s="65">
        <v>112</v>
      </c>
      <c r="AA339" s="66">
        <v>0.77189409368635442</v>
      </c>
      <c r="AB339" s="68">
        <v>269</v>
      </c>
      <c r="AC339" s="68">
        <v>203</v>
      </c>
      <c r="AD339" s="68">
        <v>66</v>
      </c>
      <c r="AE339" s="71">
        <v>0.75464684014869887</v>
      </c>
      <c r="AF339" s="72">
        <v>244</v>
      </c>
      <c r="AG339" s="72">
        <v>197</v>
      </c>
      <c r="AH339" s="72">
        <v>39</v>
      </c>
      <c r="AI339" s="73">
        <v>0.80737704918032782</v>
      </c>
      <c r="AJ339" s="74">
        <f t="shared" si="12"/>
        <v>0</v>
      </c>
      <c r="AK339" s="68">
        <v>1079</v>
      </c>
      <c r="AL339" s="68">
        <v>945</v>
      </c>
      <c r="AM339" s="65">
        <v>134</v>
      </c>
      <c r="AN339" s="69">
        <v>0.87581093605189986</v>
      </c>
      <c r="AO339" s="102">
        <v>441</v>
      </c>
    </row>
    <row r="340" spans="2:41" ht="12.75" x14ac:dyDescent="0.2">
      <c r="B340" s="64">
        <v>45993</v>
      </c>
      <c r="C340" s="65">
        <v>250</v>
      </c>
      <c r="D340" s="65">
        <v>118</v>
      </c>
      <c r="E340" s="65">
        <v>87</v>
      </c>
      <c r="F340" s="66">
        <v>0.47199999999999998</v>
      </c>
      <c r="G340" s="65">
        <v>1452</v>
      </c>
      <c r="H340" s="65">
        <v>1202</v>
      </c>
      <c r="I340" s="65">
        <v>248</v>
      </c>
      <c r="J340" s="66">
        <v>0.82782369146005508</v>
      </c>
      <c r="K340" s="67">
        <f t="shared" si="11"/>
        <v>0</v>
      </c>
      <c r="L340" s="68">
        <v>7297</v>
      </c>
      <c r="M340" s="68">
        <v>6683</v>
      </c>
      <c r="N340" s="65">
        <v>643</v>
      </c>
      <c r="O340" s="69">
        <v>0.9158558311634919</v>
      </c>
      <c r="P340" s="65">
        <v>290</v>
      </c>
      <c r="Q340" s="65">
        <v>226</v>
      </c>
      <c r="R340" s="65">
        <v>64</v>
      </c>
      <c r="S340" s="70">
        <v>0.77931034482758621</v>
      </c>
      <c r="T340" s="65">
        <v>94</v>
      </c>
      <c r="U340" s="65">
        <v>67</v>
      </c>
      <c r="V340" s="65">
        <v>27</v>
      </c>
      <c r="W340" s="66">
        <v>0.71276595744680848</v>
      </c>
      <c r="X340" s="65">
        <v>491</v>
      </c>
      <c r="Y340" s="65">
        <v>395</v>
      </c>
      <c r="Z340" s="65">
        <v>96</v>
      </c>
      <c r="AA340" s="66">
        <v>0.8044806517311609</v>
      </c>
      <c r="AB340" s="68">
        <v>269</v>
      </c>
      <c r="AC340" s="68">
        <v>219</v>
      </c>
      <c r="AD340" s="68">
        <v>50</v>
      </c>
      <c r="AE340" s="71">
        <v>0.81412639405204457</v>
      </c>
      <c r="AF340" s="72">
        <v>244</v>
      </c>
      <c r="AG340" s="72">
        <v>195</v>
      </c>
      <c r="AH340" s="72">
        <v>49</v>
      </c>
      <c r="AI340" s="73">
        <v>0.79918032786885251</v>
      </c>
      <c r="AJ340" s="74">
        <f t="shared" si="12"/>
        <v>0</v>
      </c>
      <c r="AK340" s="68">
        <v>1076</v>
      </c>
      <c r="AL340" s="68">
        <v>941</v>
      </c>
      <c r="AM340" s="65">
        <v>135</v>
      </c>
      <c r="AN340" s="69">
        <v>0.87453531598513012</v>
      </c>
      <c r="AO340" s="102">
        <v>410</v>
      </c>
    </row>
    <row r="341" spans="2:41" ht="12.75" x14ac:dyDescent="0.2">
      <c r="B341" s="64">
        <v>45994</v>
      </c>
      <c r="C341" s="65">
        <v>245</v>
      </c>
      <c r="D341" s="65">
        <v>121</v>
      </c>
      <c r="E341" s="65">
        <v>108</v>
      </c>
      <c r="F341" s="66">
        <v>0.49387755102040815</v>
      </c>
      <c r="G341" s="65">
        <v>1452</v>
      </c>
      <c r="H341" s="65">
        <v>1201</v>
      </c>
      <c r="I341" s="65">
        <v>249</v>
      </c>
      <c r="J341" s="66">
        <v>0.82713498622589532</v>
      </c>
      <c r="K341" s="67">
        <f>+G341-G340</f>
        <v>0</v>
      </c>
      <c r="L341" s="68">
        <v>7297</v>
      </c>
      <c r="M341" s="68">
        <v>6751</v>
      </c>
      <c r="N341" s="65">
        <v>565</v>
      </c>
      <c r="O341" s="69">
        <v>0.92517472934082501</v>
      </c>
      <c r="P341" s="65">
        <v>290</v>
      </c>
      <c r="Q341" s="65">
        <v>250</v>
      </c>
      <c r="R341" s="65">
        <v>40</v>
      </c>
      <c r="S341" s="70">
        <v>0.86206896551724133</v>
      </c>
      <c r="T341" s="65">
        <v>94</v>
      </c>
      <c r="U341" s="65">
        <v>73</v>
      </c>
      <c r="V341" s="65">
        <v>21</v>
      </c>
      <c r="W341" s="66">
        <v>0.77659574468085102</v>
      </c>
      <c r="X341" s="65">
        <v>491</v>
      </c>
      <c r="Y341" s="65">
        <v>375</v>
      </c>
      <c r="Z341" s="65">
        <v>116</v>
      </c>
      <c r="AA341" s="66">
        <v>0.76374745417515277</v>
      </c>
      <c r="AB341" s="68">
        <v>269</v>
      </c>
      <c r="AC341" s="68">
        <v>205</v>
      </c>
      <c r="AD341" s="68">
        <v>64</v>
      </c>
      <c r="AE341" s="71">
        <v>0.76208178438661711</v>
      </c>
      <c r="AF341" s="72">
        <v>244</v>
      </c>
      <c r="AG341" s="72">
        <v>196</v>
      </c>
      <c r="AH341" s="72">
        <v>48</v>
      </c>
      <c r="AI341" s="73">
        <v>0.80327868852459017</v>
      </c>
      <c r="AJ341" s="74">
        <f t="shared" si="12"/>
        <v>0</v>
      </c>
      <c r="AK341" s="68">
        <v>1076</v>
      </c>
      <c r="AL341" s="68">
        <v>945</v>
      </c>
      <c r="AM341" s="65">
        <v>131</v>
      </c>
      <c r="AN341" s="69">
        <v>0.87825278810408924</v>
      </c>
      <c r="AO341" s="102">
        <v>1400</v>
      </c>
    </row>
    <row r="342" spans="2:41" ht="12.75" x14ac:dyDescent="0.2">
      <c r="B342" s="64">
        <v>45995</v>
      </c>
      <c r="C342" s="65">
        <v>245</v>
      </c>
      <c r="D342" s="65">
        <v>116</v>
      </c>
      <c r="E342" s="65">
        <v>129</v>
      </c>
      <c r="F342" s="66">
        <v>0.47346938775510206</v>
      </c>
      <c r="G342" s="65">
        <v>1452</v>
      </c>
      <c r="H342" s="65">
        <v>1184</v>
      </c>
      <c r="I342" s="65">
        <v>253</v>
      </c>
      <c r="J342" s="66">
        <v>0.81542699724517909</v>
      </c>
      <c r="K342" s="67">
        <f t="shared" si="11"/>
        <v>0</v>
      </c>
      <c r="L342" s="68">
        <v>7297</v>
      </c>
      <c r="M342" s="68">
        <v>6711</v>
      </c>
      <c r="N342" s="65">
        <v>605</v>
      </c>
      <c r="O342" s="69">
        <v>0.91969302453062907</v>
      </c>
      <c r="P342" s="65">
        <v>290</v>
      </c>
      <c r="Q342" s="65">
        <v>246</v>
      </c>
      <c r="R342" s="65">
        <v>44</v>
      </c>
      <c r="S342" s="70">
        <v>0.84827586206896555</v>
      </c>
      <c r="T342" s="65">
        <v>94</v>
      </c>
      <c r="U342" s="65">
        <v>72</v>
      </c>
      <c r="V342" s="65">
        <v>22</v>
      </c>
      <c r="W342" s="66">
        <v>0.76595744680851063</v>
      </c>
      <c r="X342" s="65">
        <v>491</v>
      </c>
      <c r="Y342" s="65">
        <v>387</v>
      </c>
      <c r="Z342" s="65">
        <v>104</v>
      </c>
      <c r="AA342" s="66">
        <v>0.78818737270875761</v>
      </c>
      <c r="AB342" s="68">
        <v>269</v>
      </c>
      <c r="AC342" s="68">
        <v>224</v>
      </c>
      <c r="AD342" s="68">
        <v>45</v>
      </c>
      <c r="AE342" s="71">
        <v>0.83271375464684017</v>
      </c>
      <c r="AF342" s="72">
        <v>244</v>
      </c>
      <c r="AG342" s="72">
        <v>187</v>
      </c>
      <c r="AH342" s="72">
        <v>57</v>
      </c>
      <c r="AI342" s="73">
        <v>0.76639344262295084</v>
      </c>
      <c r="AJ342" s="74">
        <f t="shared" si="12"/>
        <v>0</v>
      </c>
      <c r="AK342" s="68">
        <v>1076</v>
      </c>
      <c r="AL342" s="68">
        <v>915</v>
      </c>
      <c r="AM342" s="65">
        <v>161</v>
      </c>
      <c r="AN342" s="69">
        <v>0.8503717472118959</v>
      </c>
      <c r="AO342" s="102">
        <v>1795</v>
      </c>
    </row>
    <row r="343" spans="2:41" ht="12.75" x14ac:dyDescent="0.2">
      <c r="B343" s="64">
        <v>45996</v>
      </c>
      <c r="C343" s="65">
        <v>245</v>
      </c>
      <c r="D343" s="65">
        <v>124</v>
      </c>
      <c r="E343" s="65">
        <v>121</v>
      </c>
      <c r="F343" s="66">
        <v>0.5061224489795918</v>
      </c>
      <c r="G343" s="65">
        <v>1452</v>
      </c>
      <c r="H343" s="65">
        <v>1206</v>
      </c>
      <c r="I343" s="65">
        <v>244</v>
      </c>
      <c r="J343" s="66">
        <v>0.83057851239669422</v>
      </c>
      <c r="K343" s="67">
        <f t="shared" si="11"/>
        <v>0</v>
      </c>
      <c r="L343" s="68">
        <v>7291</v>
      </c>
      <c r="M343" s="68">
        <v>6658</v>
      </c>
      <c r="N343" s="65">
        <v>658</v>
      </c>
      <c r="O343" s="69">
        <v>0.91318063365793445</v>
      </c>
      <c r="P343" s="65">
        <v>290</v>
      </c>
      <c r="Q343" s="65">
        <v>247</v>
      </c>
      <c r="R343" s="65">
        <v>43</v>
      </c>
      <c r="S343" s="70">
        <v>0.85172413793103452</v>
      </c>
      <c r="T343" s="65">
        <v>94</v>
      </c>
      <c r="U343" s="65">
        <v>75</v>
      </c>
      <c r="V343" s="65">
        <v>19</v>
      </c>
      <c r="W343" s="66">
        <v>0.7978723404255319</v>
      </c>
      <c r="X343" s="65">
        <v>491</v>
      </c>
      <c r="Y343" s="65">
        <v>389</v>
      </c>
      <c r="Z343" s="65">
        <v>102</v>
      </c>
      <c r="AA343" s="66">
        <v>0.79226069246435848</v>
      </c>
      <c r="AB343" s="68">
        <v>269</v>
      </c>
      <c r="AC343" s="68">
        <v>214</v>
      </c>
      <c r="AD343" s="68">
        <v>55</v>
      </c>
      <c r="AE343" s="71">
        <v>0.79553903345724908</v>
      </c>
      <c r="AF343" s="72">
        <v>244</v>
      </c>
      <c r="AG343" s="72">
        <v>203</v>
      </c>
      <c r="AH343" s="72">
        <v>41</v>
      </c>
      <c r="AI343" s="73">
        <v>0.83196721311475408</v>
      </c>
      <c r="AJ343" s="74">
        <f t="shared" si="12"/>
        <v>0</v>
      </c>
      <c r="AK343" s="68">
        <v>1076</v>
      </c>
      <c r="AL343" s="68">
        <v>942</v>
      </c>
      <c r="AM343" s="65">
        <v>134</v>
      </c>
      <c r="AN343" s="69">
        <v>0.87546468401486988</v>
      </c>
      <c r="AO343" s="102">
        <v>1432</v>
      </c>
    </row>
    <row r="344" spans="2:41" ht="12.75" x14ac:dyDescent="0.2">
      <c r="B344" s="64">
        <v>45997</v>
      </c>
      <c r="C344" s="65">
        <v>245</v>
      </c>
      <c r="D344" s="65">
        <v>127</v>
      </c>
      <c r="E344" s="65">
        <v>114</v>
      </c>
      <c r="F344" s="66">
        <v>0.51836734693877551</v>
      </c>
      <c r="G344" s="65">
        <v>1452</v>
      </c>
      <c r="H344" s="65">
        <v>1149</v>
      </c>
      <c r="I344" s="65">
        <v>303</v>
      </c>
      <c r="J344" s="66">
        <v>0.79132231404958675</v>
      </c>
      <c r="K344" s="67">
        <f t="shared" si="11"/>
        <v>0</v>
      </c>
      <c r="L344" s="68">
        <v>7291</v>
      </c>
      <c r="M344" s="68">
        <v>6579</v>
      </c>
      <c r="N344" s="65">
        <v>712</v>
      </c>
      <c r="O344" s="69">
        <v>0.90234535728980936</v>
      </c>
      <c r="P344" s="65">
        <v>290</v>
      </c>
      <c r="Q344" s="65">
        <v>230</v>
      </c>
      <c r="R344" s="65">
        <v>60</v>
      </c>
      <c r="S344" s="70">
        <v>0.7931034482758621</v>
      </c>
      <c r="T344" s="65">
        <v>94</v>
      </c>
      <c r="U344" s="65">
        <v>68</v>
      </c>
      <c r="V344" s="65">
        <v>26</v>
      </c>
      <c r="W344" s="66">
        <v>0.72340425531914898</v>
      </c>
      <c r="X344" s="65">
        <v>491</v>
      </c>
      <c r="Y344" s="65">
        <v>384</v>
      </c>
      <c r="Z344" s="65">
        <v>107</v>
      </c>
      <c r="AA344" s="66">
        <v>0.7820773930753564</v>
      </c>
      <c r="AB344" s="68">
        <v>269</v>
      </c>
      <c r="AC344" s="68">
        <v>212</v>
      </c>
      <c r="AD344" s="68">
        <v>57</v>
      </c>
      <c r="AE344" s="71">
        <v>0.78810408921933084</v>
      </c>
      <c r="AF344" s="72">
        <v>244</v>
      </c>
      <c r="AG344" s="72">
        <v>193</v>
      </c>
      <c r="AH344" s="72">
        <v>51</v>
      </c>
      <c r="AI344" s="73">
        <v>0.79098360655737709</v>
      </c>
      <c r="AJ344" s="74">
        <f t="shared" si="12"/>
        <v>0</v>
      </c>
      <c r="AK344" s="68">
        <v>1076</v>
      </c>
      <c r="AL344" s="68">
        <v>913</v>
      </c>
      <c r="AM344" s="65">
        <v>163</v>
      </c>
      <c r="AN344" s="69">
        <v>0.8485130111524164</v>
      </c>
      <c r="AO344" s="102">
        <v>775</v>
      </c>
    </row>
    <row r="345" spans="2:41" ht="12.75" x14ac:dyDescent="0.2">
      <c r="B345" s="64">
        <v>45998</v>
      </c>
      <c r="C345" s="65">
        <v>245</v>
      </c>
      <c r="D345" s="65">
        <v>132</v>
      </c>
      <c r="E345" s="65">
        <v>94</v>
      </c>
      <c r="F345" s="66">
        <v>0.53877551020408165</v>
      </c>
      <c r="G345" s="65">
        <v>1452</v>
      </c>
      <c r="H345" s="65">
        <v>1079</v>
      </c>
      <c r="I345" s="65">
        <v>366</v>
      </c>
      <c r="J345" s="66">
        <v>0.74311294765840219</v>
      </c>
      <c r="K345" s="67">
        <f t="shared" si="11"/>
        <v>0</v>
      </c>
      <c r="L345" s="68">
        <v>7291</v>
      </c>
      <c r="M345" s="68">
        <v>6538</v>
      </c>
      <c r="N345" s="65">
        <v>753</v>
      </c>
      <c r="O345" s="69">
        <v>0.89672198601014952</v>
      </c>
      <c r="P345" s="65">
        <v>290</v>
      </c>
      <c r="Q345" s="65">
        <v>231</v>
      </c>
      <c r="R345" s="65">
        <v>59</v>
      </c>
      <c r="S345" s="70">
        <v>0.79655172413793107</v>
      </c>
      <c r="T345" s="65">
        <v>94</v>
      </c>
      <c r="U345" s="65">
        <v>72</v>
      </c>
      <c r="V345" s="65">
        <v>22</v>
      </c>
      <c r="W345" s="66">
        <v>0.76595744680851063</v>
      </c>
      <c r="X345" s="65">
        <v>491</v>
      </c>
      <c r="Y345" s="65">
        <v>383</v>
      </c>
      <c r="Z345" s="65">
        <v>108</v>
      </c>
      <c r="AA345" s="66">
        <v>0.78004073319755596</v>
      </c>
      <c r="AB345" s="68">
        <v>269</v>
      </c>
      <c r="AC345" s="68">
        <v>210</v>
      </c>
      <c r="AD345" s="68">
        <v>59</v>
      </c>
      <c r="AE345" s="71">
        <v>0.7806691449814126</v>
      </c>
      <c r="AF345" s="72">
        <v>244</v>
      </c>
      <c r="AG345" s="72">
        <v>181</v>
      </c>
      <c r="AH345" s="72">
        <v>63</v>
      </c>
      <c r="AI345" s="73">
        <v>0.74180327868852458</v>
      </c>
      <c r="AJ345" s="74">
        <f t="shared" si="12"/>
        <v>0</v>
      </c>
      <c r="AK345" s="68">
        <v>1076</v>
      </c>
      <c r="AL345" s="68">
        <v>933</v>
      </c>
      <c r="AM345" s="65">
        <v>143</v>
      </c>
      <c r="AN345" s="69">
        <v>0.86710037174721188</v>
      </c>
      <c r="AO345" s="102">
        <v>811</v>
      </c>
    </row>
    <row r="346" spans="2:41" ht="12.75" x14ac:dyDescent="0.2">
      <c r="B346" s="64">
        <v>45999</v>
      </c>
      <c r="C346" s="65">
        <v>245</v>
      </c>
      <c r="D346" s="65">
        <v>123</v>
      </c>
      <c r="E346" s="65">
        <v>99</v>
      </c>
      <c r="F346" s="66">
        <v>0.50204081632653064</v>
      </c>
      <c r="G346" s="65">
        <v>1452</v>
      </c>
      <c r="H346" s="65">
        <v>1078</v>
      </c>
      <c r="I346" s="65">
        <v>367</v>
      </c>
      <c r="J346" s="66">
        <v>0.74242424242424243</v>
      </c>
      <c r="K346" s="67">
        <f t="shared" si="11"/>
        <v>0</v>
      </c>
      <c r="L346" s="68">
        <v>7291</v>
      </c>
      <c r="M346" s="68">
        <v>6373</v>
      </c>
      <c r="N346" s="65">
        <v>918</v>
      </c>
      <c r="O346" s="69">
        <v>0.87409134549444523</v>
      </c>
      <c r="P346" s="65">
        <v>290</v>
      </c>
      <c r="Q346" s="65">
        <v>232</v>
      </c>
      <c r="R346" s="65">
        <v>58</v>
      </c>
      <c r="S346" s="70">
        <v>0.8</v>
      </c>
      <c r="T346" s="65">
        <v>94</v>
      </c>
      <c r="U346" s="65">
        <v>71</v>
      </c>
      <c r="V346" s="65">
        <v>23</v>
      </c>
      <c r="W346" s="66">
        <v>0.75531914893617025</v>
      </c>
      <c r="X346" s="65">
        <v>491</v>
      </c>
      <c r="Y346" s="65">
        <v>379</v>
      </c>
      <c r="Z346" s="65">
        <v>112</v>
      </c>
      <c r="AA346" s="66">
        <v>0.77189409368635442</v>
      </c>
      <c r="AB346" s="68">
        <v>269</v>
      </c>
      <c r="AC346" s="68">
        <v>210</v>
      </c>
      <c r="AD346" s="68">
        <v>59</v>
      </c>
      <c r="AE346" s="71">
        <v>0.7806691449814126</v>
      </c>
      <c r="AF346" s="72">
        <v>244</v>
      </c>
      <c r="AG346" s="72">
        <v>174</v>
      </c>
      <c r="AH346" s="72">
        <v>70</v>
      </c>
      <c r="AI346" s="73">
        <v>0.71311475409836067</v>
      </c>
      <c r="AJ346" s="74">
        <f t="shared" si="12"/>
        <v>0</v>
      </c>
      <c r="AK346" s="68">
        <v>1076</v>
      </c>
      <c r="AL346" s="68">
        <v>924</v>
      </c>
      <c r="AM346" s="65">
        <v>152</v>
      </c>
      <c r="AN346" s="69">
        <v>0.85873605947955389</v>
      </c>
      <c r="AO346" s="102">
        <v>792</v>
      </c>
    </row>
    <row r="347" spans="2:41" ht="12.75" x14ac:dyDescent="0.2">
      <c r="B347" s="64">
        <v>46000</v>
      </c>
      <c r="C347" s="65">
        <v>245</v>
      </c>
      <c r="D347" s="65">
        <v>142</v>
      </c>
      <c r="E347" s="65">
        <v>104</v>
      </c>
      <c r="F347" s="66">
        <v>0.57959183673469383</v>
      </c>
      <c r="G347" s="65">
        <v>1452</v>
      </c>
      <c r="H347" s="65">
        <v>1126</v>
      </c>
      <c r="I347" s="65">
        <v>317</v>
      </c>
      <c r="J347" s="66">
        <v>0.77548209366391185</v>
      </c>
      <c r="K347" s="67">
        <f t="shared" si="11"/>
        <v>0</v>
      </c>
      <c r="L347" s="68">
        <v>7291</v>
      </c>
      <c r="M347" s="68">
        <v>6346</v>
      </c>
      <c r="N347" s="65">
        <v>945</v>
      </c>
      <c r="O347" s="69">
        <v>0.87038814977369361</v>
      </c>
      <c r="P347" s="65">
        <v>290</v>
      </c>
      <c r="Q347" s="65">
        <v>222</v>
      </c>
      <c r="R347" s="65">
        <v>68</v>
      </c>
      <c r="S347" s="70">
        <v>0.76551724137931032</v>
      </c>
      <c r="T347" s="65">
        <v>94</v>
      </c>
      <c r="U347" s="65">
        <v>70</v>
      </c>
      <c r="V347" s="65">
        <v>24</v>
      </c>
      <c r="W347" s="66">
        <v>0.74468085106382975</v>
      </c>
      <c r="X347" s="65">
        <v>491</v>
      </c>
      <c r="Y347" s="65">
        <v>393</v>
      </c>
      <c r="Z347" s="65">
        <v>98</v>
      </c>
      <c r="AA347" s="66">
        <v>0.80040733197556013</v>
      </c>
      <c r="AB347" s="68">
        <v>269</v>
      </c>
      <c r="AC347" s="68">
        <v>204</v>
      </c>
      <c r="AD347" s="68">
        <v>65</v>
      </c>
      <c r="AE347" s="71">
        <v>0.75836431226765799</v>
      </c>
      <c r="AF347" s="72">
        <v>244</v>
      </c>
      <c r="AG347" s="72">
        <v>172</v>
      </c>
      <c r="AH347" s="72">
        <v>77</v>
      </c>
      <c r="AI347" s="73">
        <v>0.70491803278688525</v>
      </c>
      <c r="AJ347" s="74">
        <f t="shared" si="12"/>
        <v>0</v>
      </c>
      <c r="AK347" s="68">
        <v>1076</v>
      </c>
      <c r="AL347" s="68">
        <v>926</v>
      </c>
      <c r="AM347" s="65">
        <v>150</v>
      </c>
      <c r="AN347" s="69">
        <v>0.86059479553903351</v>
      </c>
      <c r="AO347" s="102">
        <v>1369</v>
      </c>
    </row>
    <row r="348" spans="2:41" ht="12.75" x14ac:dyDescent="0.2">
      <c r="B348" s="64">
        <v>46001</v>
      </c>
      <c r="C348" s="65">
        <v>246</v>
      </c>
      <c r="D348" s="65">
        <v>178</v>
      </c>
      <c r="E348" s="65">
        <v>58</v>
      </c>
      <c r="F348" s="66">
        <v>0.72357723577235777</v>
      </c>
      <c r="G348" s="65">
        <v>1448</v>
      </c>
      <c r="H348" s="65">
        <v>1190</v>
      </c>
      <c r="I348" s="65">
        <v>255</v>
      </c>
      <c r="J348" s="66">
        <v>0.82182320441988954</v>
      </c>
      <c r="K348" s="67">
        <f t="shared" si="11"/>
        <v>-4</v>
      </c>
      <c r="L348" s="68">
        <v>7266</v>
      </c>
      <c r="M348" s="68">
        <v>6606</v>
      </c>
      <c r="N348" s="65">
        <v>681</v>
      </c>
      <c r="O348" s="69">
        <v>0.90916597853014036</v>
      </c>
      <c r="P348" s="65">
        <v>290</v>
      </c>
      <c r="Q348" s="65">
        <v>247</v>
      </c>
      <c r="R348" s="65">
        <v>43</v>
      </c>
      <c r="S348" s="70">
        <v>0.85172413793103452</v>
      </c>
      <c r="T348" s="65">
        <v>92</v>
      </c>
      <c r="U348" s="65">
        <v>70</v>
      </c>
      <c r="V348" s="65">
        <v>24</v>
      </c>
      <c r="W348" s="66">
        <v>0.76086956521739135</v>
      </c>
      <c r="X348" s="65">
        <v>490</v>
      </c>
      <c r="Y348" s="65">
        <v>379</v>
      </c>
      <c r="Z348" s="65">
        <v>112</v>
      </c>
      <c r="AA348" s="66">
        <v>0.77346938775510199</v>
      </c>
      <c r="AB348" s="68">
        <v>269</v>
      </c>
      <c r="AC348" s="68">
        <v>210</v>
      </c>
      <c r="AD348" s="68">
        <v>59</v>
      </c>
      <c r="AE348" s="71">
        <v>0.7806691449814126</v>
      </c>
      <c r="AF348" s="72">
        <v>243</v>
      </c>
      <c r="AG348" s="72">
        <v>177</v>
      </c>
      <c r="AH348" s="72">
        <v>72</v>
      </c>
      <c r="AI348" s="73">
        <v>0.72839506172839508</v>
      </c>
      <c r="AJ348" s="74">
        <f t="shared" si="12"/>
        <v>-1</v>
      </c>
      <c r="AK348" s="68">
        <v>1076</v>
      </c>
      <c r="AL348" s="68">
        <v>924</v>
      </c>
      <c r="AM348" s="65">
        <v>152</v>
      </c>
      <c r="AN348" s="69">
        <v>0.85873605947955389</v>
      </c>
      <c r="AO348" s="102">
        <v>1033</v>
      </c>
    </row>
    <row r="349" spans="2:41" ht="12.75" x14ac:dyDescent="0.2">
      <c r="B349" s="64">
        <v>46002</v>
      </c>
      <c r="C349" s="65">
        <v>245</v>
      </c>
      <c r="D349" s="65">
        <v>168</v>
      </c>
      <c r="E349" s="65">
        <v>67</v>
      </c>
      <c r="F349" s="66">
        <v>0.68571428571428572</v>
      </c>
      <c r="G349" s="65">
        <v>1448</v>
      </c>
      <c r="H349" s="65">
        <v>1207</v>
      </c>
      <c r="I349" s="65">
        <v>241</v>
      </c>
      <c r="J349" s="66">
        <v>0.83356353591160226</v>
      </c>
      <c r="K349" s="67">
        <f t="shared" ref="K349:K370" si="13">+G349-G348</f>
        <v>0</v>
      </c>
      <c r="L349" s="68">
        <v>7264</v>
      </c>
      <c r="M349" s="68">
        <v>6645</v>
      </c>
      <c r="N349" s="65">
        <v>642</v>
      </c>
      <c r="O349" s="69">
        <v>0.91478524229074887</v>
      </c>
      <c r="P349" s="65">
        <v>290</v>
      </c>
      <c r="Q349" s="65">
        <v>231</v>
      </c>
      <c r="R349" s="65">
        <v>59</v>
      </c>
      <c r="S349" s="70">
        <v>0.79655172413793107</v>
      </c>
      <c r="T349" s="65">
        <v>92</v>
      </c>
      <c r="U349" s="65">
        <v>68</v>
      </c>
      <c r="V349" s="65">
        <v>23</v>
      </c>
      <c r="W349" s="66">
        <v>0.73913043478260865</v>
      </c>
      <c r="X349" s="65">
        <v>490</v>
      </c>
      <c r="Y349" s="65">
        <v>387</v>
      </c>
      <c r="Z349" s="65">
        <v>102</v>
      </c>
      <c r="AA349" s="66">
        <v>0.78979591836734697</v>
      </c>
      <c r="AB349" s="68">
        <v>269</v>
      </c>
      <c r="AC349" s="68">
        <v>214</v>
      </c>
      <c r="AD349" s="68">
        <v>55</v>
      </c>
      <c r="AE349" s="71">
        <v>0.79553903345724908</v>
      </c>
      <c r="AF349" s="72">
        <v>243</v>
      </c>
      <c r="AG349" s="72">
        <v>177</v>
      </c>
      <c r="AH349" s="72">
        <v>71</v>
      </c>
      <c r="AI349" s="73">
        <v>0.72839506172839508</v>
      </c>
      <c r="AJ349" s="74">
        <f t="shared" si="12"/>
        <v>0</v>
      </c>
      <c r="AK349" s="68">
        <v>1076</v>
      </c>
      <c r="AL349" s="68">
        <v>942</v>
      </c>
      <c r="AM349" s="65">
        <v>134</v>
      </c>
      <c r="AN349" s="69">
        <v>0.87546468401486988</v>
      </c>
      <c r="AO349" s="102">
        <v>977</v>
      </c>
    </row>
    <row r="350" spans="2:41" ht="12.75" x14ac:dyDescent="0.2">
      <c r="B350" s="64">
        <v>46003</v>
      </c>
      <c r="C350" s="65">
        <v>245</v>
      </c>
      <c r="D350" s="65">
        <v>190</v>
      </c>
      <c r="E350" s="65">
        <v>41</v>
      </c>
      <c r="F350" s="66">
        <v>0.77551020408163263</v>
      </c>
      <c r="G350" s="65">
        <v>1448</v>
      </c>
      <c r="H350" s="65">
        <v>1208</v>
      </c>
      <c r="I350" s="65">
        <v>237</v>
      </c>
      <c r="J350" s="66">
        <v>0.83425414364640882</v>
      </c>
      <c r="K350" s="67">
        <f t="shared" si="13"/>
        <v>0</v>
      </c>
      <c r="L350" s="68">
        <v>7264</v>
      </c>
      <c r="M350" s="68">
        <v>6704</v>
      </c>
      <c r="N350" s="65">
        <v>583</v>
      </c>
      <c r="O350" s="69">
        <v>0.9229074889867841</v>
      </c>
      <c r="P350" s="65">
        <v>290</v>
      </c>
      <c r="Q350" s="65">
        <v>240</v>
      </c>
      <c r="R350" s="65">
        <v>50</v>
      </c>
      <c r="S350" s="70">
        <v>0.82758620689655171</v>
      </c>
      <c r="T350" s="65">
        <v>92</v>
      </c>
      <c r="U350" s="65">
        <v>69</v>
      </c>
      <c r="V350" s="65">
        <v>24</v>
      </c>
      <c r="W350" s="66">
        <v>0.75</v>
      </c>
      <c r="X350" s="65">
        <v>490</v>
      </c>
      <c r="Y350" s="65">
        <v>389</v>
      </c>
      <c r="Z350" s="65">
        <v>101</v>
      </c>
      <c r="AA350" s="66">
        <v>0.79387755102040813</v>
      </c>
      <c r="AB350" s="68">
        <v>269</v>
      </c>
      <c r="AC350" s="68">
        <v>218</v>
      </c>
      <c r="AD350" s="68">
        <v>51</v>
      </c>
      <c r="AE350" s="71">
        <v>0.81040892193308545</v>
      </c>
      <c r="AF350" s="72">
        <v>243</v>
      </c>
      <c r="AG350" s="72">
        <v>187</v>
      </c>
      <c r="AH350" s="72">
        <v>62</v>
      </c>
      <c r="AI350" s="73">
        <v>0.76954732510288071</v>
      </c>
      <c r="AJ350" s="74">
        <f t="shared" si="12"/>
        <v>0</v>
      </c>
      <c r="AK350" s="68">
        <v>1076</v>
      </c>
      <c r="AL350" s="68">
        <v>924</v>
      </c>
      <c r="AM350" s="65">
        <v>154</v>
      </c>
      <c r="AN350" s="69">
        <v>0.85873605947955389</v>
      </c>
      <c r="AO350" s="102">
        <v>1017</v>
      </c>
    </row>
    <row r="351" spans="2:41" ht="12.75" x14ac:dyDescent="0.2">
      <c r="B351" s="64">
        <v>46004</v>
      </c>
      <c r="C351" s="65">
        <v>245</v>
      </c>
      <c r="D351" s="65">
        <v>198</v>
      </c>
      <c r="E351" s="65">
        <v>48</v>
      </c>
      <c r="F351" s="66">
        <v>0.80816326530612248</v>
      </c>
      <c r="G351" s="65">
        <v>1448</v>
      </c>
      <c r="H351" s="65">
        <v>1138</v>
      </c>
      <c r="I351" s="65">
        <v>310</v>
      </c>
      <c r="J351" s="66">
        <v>0.78591160220994472</v>
      </c>
      <c r="K351" s="67">
        <f t="shared" si="13"/>
        <v>0</v>
      </c>
      <c r="L351" s="68">
        <v>7264</v>
      </c>
      <c r="M351" s="68">
        <v>6676</v>
      </c>
      <c r="N351" s="65">
        <v>596</v>
      </c>
      <c r="O351" s="69">
        <v>0.91905286343612336</v>
      </c>
      <c r="P351" s="65">
        <v>290</v>
      </c>
      <c r="Q351" s="65">
        <v>238</v>
      </c>
      <c r="R351" s="65">
        <v>52</v>
      </c>
      <c r="S351" s="70">
        <v>0.82068965517241377</v>
      </c>
      <c r="T351" s="65">
        <v>92</v>
      </c>
      <c r="U351" s="65">
        <v>69</v>
      </c>
      <c r="V351" s="65">
        <v>23</v>
      </c>
      <c r="W351" s="66">
        <v>0.75</v>
      </c>
      <c r="X351" s="65">
        <v>490</v>
      </c>
      <c r="Y351" s="65">
        <v>400</v>
      </c>
      <c r="Z351" s="65">
        <v>90</v>
      </c>
      <c r="AA351" s="66">
        <v>0.81632653061224492</v>
      </c>
      <c r="AB351" s="68">
        <v>269</v>
      </c>
      <c r="AC351" s="68">
        <v>225</v>
      </c>
      <c r="AD351" s="68">
        <v>44</v>
      </c>
      <c r="AE351" s="71">
        <v>0.83643122676579928</v>
      </c>
      <c r="AF351" s="72">
        <v>243</v>
      </c>
      <c r="AG351" s="72">
        <v>194</v>
      </c>
      <c r="AH351" s="72">
        <v>54</v>
      </c>
      <c r="AI351" s="73">
        <v>0.79835390946502061</v>
      </c>
      <c r="AJ351" s="74">
        <f t="shared" ref="AJ351:AJ370" si="14">+AF351-AF350</f>
        <v>0</v>
      </c>
      <c r="AK351" s="68">
        <v>1076</v>
      </c>
      <c r="AL351" s="68">
        <v>956</v>
      </c>
      <c r="AM351" s="65">
        <v>120</v>
      </c>
      <c r="AN351" s="69">
        <v>0.88847583643122674</v>
      </c>
      <c r="AO351" s="102">
        <v>971</v>
      </c>
    </row>
    <row r="352" spans="2:41" ht="12.75" x14ac:dyDescent="0.2">
      <c r="B352" s="64">
        <v>46005</v>
      </c>
      <c r="C352" s="65">
        <v>245</v>
      </c>
      <c r="D352" s="65">
        <v>194</v>
      </c>
      <c r="E352" s="65">
        <v>51</v>
      </c>
      <c r="F352" s="66">
        <v>0.7918367346938775</v>
      </c>
      <c r="G352" s="65">
        <v>1448</v>
      </c>
      <c r="H352" s="65">
        <v>1106</v>
      </c>
      <c r="I352" s="65">
        <v>342</v>
      </c>
      <c r="J352" s="66">
        <v>0.76381215469613262</v>
      </c>
      <c r="K352" s="67">
        <f t="shared" si="13"/>
        <v>0</v>
      </c>
      <c r="L352" s="68">
        <v>7264</v>
      </c>
      <c r="M352" s="68">
        <v>6567</v>
      </c>
      <c r="N352" s="65">
        <v>698</v>
      </c>
      <c r="O352" s="69">
        <v>0.90404735682819382</v>
      </c>
      <c r="P352" s="65">
        <v>290</v>
      </c>
      <c r="Q352" s="65">
        <v>239</v>
      </c>
      <c r="R352" s="65">
        <v>51</v>
      </c>
      <c r="S352" s="70">
        <v>0.82413793103448274</v>
      </c>
      <c r="T352" s="65">
        <v>92</v>
      </c>
      <c r="U352" s="65">
        <v>67</v>
      </c>
      <c r="V352" s="65">
        <v>24</v>
      </c>
      <c r="W352" s="66">
        <v>0.72826086956521741</v>
      </c>
      <c r="X352" s="65">
        <v>489</v>
      </c>
      <c r="Y352" s="65">
        <v>382</v>
      </c>
      <c r="Z352" s="65">
        <v>107</v>
      </c>
      <c r="AA352" s="66">
        <v>0.78118609406952966</v>
      </c>
      <c r="AB352" s="68">
        <v>269</v>
      </c>
      <c r="AC352" s="68">
        <v>215</v>
      </c>
      <c r="AD352" s="68">
        <v>54</v>
      </c>
      <c r="AE352" s="71">
        <v>0.7992565055762082</v>
      </c>
      <c r="AF352" s="72">
        <v>243</v>
      </c>
      <c r="AG352" s="72">
        <v>191</v>
      </c>
      <c r="AH352" s="72">
        <v>53</v>
      </c>
      <c r="AI352" s="73">
        <v>0.78600823045267487</v>
      </c>
      <c r="AJ352" s="74">
        <f t="shared" si="14"/>
        <v>0</v>
      </c>
      <c r="AK352" s="68">
        <v>1076</v>
      </c>
      <c r="AL352" s="68">
        <v>951</v>
      </c>
      <c r="AM352" s="65">
        <v>127</v>
      </c>
      <c r="AN352" s="69">
        <v>0.88382899628252787</v>
      </c>
      <c r="AO352" s="102">
        <v>885</v>
      </c>
    </row>
    <row r="353" spans="2:41" ht="12.75" x14ac:dyDescent="0.2">
      <c r="B353" s="64">
        <v>46006</v>
      </c>
      <c r="C353" s="65">
        <v>245</v>
      </c>
      <c r="D353" s="65">
        <v>186</v>
      </c>
      <c r="E353" s="65">
        <v>60</v>
      </c>
      <c r="F353" s="66">
        <v>0.75918367346938775</v>
      </c>
      <c r="G353" s="65">
        <v>1448</v>
      </c>
      <c r="H353" s="65">
        <v>1147</v>
      </c>
      <c r="I353" s="65">
        <v>301</v>
      </c>
      <c r="J353" s="66">
        <v>0.79212707182320441</v>
      </c>
      <c r="K353" s="67">
        <f t="shared" si="13"/>
        <v>0</v>
      </c>
      <c r="L353" s="68">
        <v>7264</v>
      </c>
      <c r="M353" s="68">
        <v>6475</v>
      </c>
      <c r="N353" s="65">
        <v>797</v>
      </c>
      <c r="O353" s="69">
        <v>0.89138215859030834</v>
      </c>
      <c r="P353" s="65">
        <v>290</v>
      </c>
      <c r="Q353" s="65">
        <v>248</v>
      </c>
      <c r="R353" s="65">
        <v>42</v>
      </c>
      <c r="S353" s="70">
        <v>0.85517241379310349</v>
      </c>
      <c r="T353" s="65">
        <v>92</v>
      </c>
      <c r="U353" s="65">
        <v>65</v>
      </c>
      <c r="V353" s="65">
        <v>28</v>
      </c>
      <c r="W353" s="66">
        <v>0.70652173913043481</v>
      </c>
      <c r="X353" s="65">
        <v>490</v>
      </c>
      <c r="Y353" s="65">
        <v>392</v>
      </c>
      <c r="Z353" s="65">
        <v>98</v>
      </c>
      <c r="AA353" s="66">
        <v>0.8</v>
      </c>
      <c r="AB353" s="68">
        <v>269</v>
      </c>
      <c r="AC353" s="68">
        <v>234</v>
      </c>
      <c r="AD353" s="68">
        <v>35</v>
      </c>
      <c r="AE353" s="71">
        <v>0.86988847583643125</v>
      </c>
      <c r="AF353" s="72">
        <v>243</v>
      </c>
      <c r="AG353" s="72">
        <v>191</v>
      </c>
      <c r="AH353" s="72">
        <v>58</v>
      </c>
      <c r="AI353" s="73">
        <v>0.78600823045267487</v>
      </c>
      <c r="AJ353" s="74">
        <f t="shared" si="14"/>
        <v>0</v>
      </c>
      <c r="AK353" s="68">
        <v>1076</v>
      </c>
      <c r="AL353" s="68">
        <v>968</v>
      </c>
      <c r="AM353" s="65">
        <v>110</v>
      </c>
      <c r="AN353" s="69">
        <v>0.8996282527881041</v>
      </c>
      <c r="AO353" s="102">
        <v>1078</v>
      </c>
    </row>
    <row r="354" spans="2:41" ht="12.75" x14ac:dyDescent="0.2">
      <c r="B354" s="64">
        <v>46007</v>
      </c>
      <c r="C354" s="65">
        <v>245</v>
      </c>
      <c r="D354" s="65">
        <v>178</v>
      </c>
      <c r="E354" s="65">
        <v>67</v>
      </c>
      <c r="F354" s="66">
        <v>0.72653061224489801</v>
      </c>
      <c r="G354" s="65">
        <v>1448</v>
      </c>
      <c r="H354" s="65">
        <v>1149</v>
      </c>
      <c r="I354" s="65">
        <v>299</v>
      </c>
      <c r="J354" s="66">
        <v>0.79350828729281764</v>
      </c>
      <c r="K354" s="67">
        <f t="shared" si="13"/>
        <v>0</v>
      </c>
      <c r="L354" s="68">
        <v>7264</v>
      </c>
      <c r="M354" s="68">
        <v>6685</v>
      </c>
      <c r="N354" s="65">
        <v>581</v>
      </c>
      <c r="O354" s="69">
        <v>0.92029185022026427</v>
      </c>
      <c r="P354" s="65">
        <v>290</v>
      </c>
      <c r="Q354" s="65">
        <v>231</v>
      </c>
      <c r="R354" s="65">
        <v>59</v>
      </c>
      <c r="S354" s="70">
        <v>0.79655172413793107</v>
      </c>
      <c r="T354" s="65">
        <v>92</v>
      </c>
      <c r="U354" s="65">
        <v>63</v>
      </c>
      <c r="V354" s="65">
        <v>30</v>
      </c>
      <c r="W354" s="66">
        <v>0.68478260869565222</v>
      </c>
      <c r="X354" s="65">
        <v>490</v>
      </c>
      <c r="Y354" s="65">
        <v>402</v>
      </c>
      <c r="Z354" s="65">
        <v>88</v>
      </c>
      <c r="AA354" s="66">
        <v>0.82040816326530608</v>
      </c>
      <c r="AB354" s="68">
        <v>269</v>
      </c>
      <c r="AC354" s="68">
        <v>233</v>
      </c>
      <c r="AD354" s="68">
        <v>36</v>
      </c>
      <c r="AE354" s="71">
        <v>0.86617100371747213</v>
      </c>
      <c r="AF354" s="72">
        <v>243</v>
      </c>
      <c r="AG354" s="72">
        <v>196</v>
      </c>
      <c r="AH354" s="72">
        <v>53</v>
      </c>
      <c r="AI354" s="73">
        <v>0.80658436213991769</v>
      </c>
      <c r="AJ354" s="74">
        <f t="shared" si="14"/>
        <v>0</v>
      </c>
      <c r="AK354" s="68">
        <v>1076</v>
      </c>
      <c r="AL354" s="68">
        <v>943</v>
      </c>
      <c r="AM354" s="65">
        <v>133</v>
      </c>
      <c r="AN354" s="69">
        <v>0.87639405204460963</v>
      </c>
      <c r="AO354" s="102">
        <v>1119</v>
      </c>
    </row>
    <row r="355" spans="2:41" ht="12.75" x14ac:dyDescent="0.2">
      <c r="B355" s="64">
        <v>46008</v>
      </c>
      <c r="C355" s="65">
        <v>245</v>
      </c>
      <c r="D355" s="65">
        <v>192</v>
      </c>
      <c r="E355" s="65">
        <v>53</v>
      </c>
      <c r="F355" s="66">
        <v>0.78367346938775506</v>
      </c>
      <c r="G355" s="65">
        <v>1448</v>
      </c>
      <c r="H355" s="65">
        <v>1122</v>
      </c>
      <c r="I355" s="65">
        <v>326</v>
      </c>
      <c r="J355" s="66">
        <v>0.77486187845303867</v>
      </c>
      <c r="K355" s="67">
        <f t="shared" si="13"/>
        <v>0</v>
      </c>
      <c r="L355" s="68">
        <v>7264</v>
      </c>
      <c r="M355" s="68">
        <v>6700</v>
      </c>
      <c r="N355" s="65">
        <v>564</v>
      </c>
      <c r="O355" s="69">
        <v>0.92235682819383258</v>
      </c>
      <c r="P355" s="65">
        <v>290</v>
      </c>
      <c r="Q355" s="65">
        <v>226</v>
      </c>
      <c r="R355" s="65">
        <v>64</v>
      </c>
      <c r="S355" s="70">
        <v>0.77931034482758621</v>
      </c>
      <c r="T355" s="65">
        <v>92</v>
      </c>
      <c r="U355" s="65">
        <v>66</v>
      </c>
      <c r="V355" s="65">
        <v>26</v>
      </c>
      <c r="W355" s="66">
        <v>0.71739130434782605</v>
      </c>
      <c r="X355" s="65">
        <v>490</v>
      </c>
      <c r="Y355" s="65">
        <v>378</v>
      </c>
      <c r="Z355" s="65">
        <v>111</v>
      </c>
      <c r="AA355" s="66">
        <v>0.77142857142857146</v>
      </c>
      <c r="AB355" s="68">
        <v>269</v>
      </c>
      <c r="AC355" s="68">
        <v>229</v>
      </c>
      <c r="AD355" s="68">
        <v>40</v>
      </c>
      <c r="AE355" s="71">
        <v>0.85130111524163565</v>
      </c>
      <c r="AF355" s="72">
        <v>243</v>
      </c>
      <c r="AG355" s="72">
        <v>192</v>
      </c>
      <c r="AH355" s="72">
        <v>52</v>
      </c>
      <c r="AI355" s="73">
        <v>0.79012345679012341</v>
      </c>
      <c r="AJ355" s="74">
        <f t="shared" si="14"/>
        <v>0</v>
      </c>
      <c r="AK355" s="68">
        <v>1076</v>
      </c>
      <c r="AL355" s="68">
        <v>950</v>
      </c>
      <c r="AM355" s="65">
        <v>126</v>
      </c>
      <c r="AN355" s="69">
        <v>0.88289962825278812</v>
      </c>
      <c r="AO355" s="102">
        <v>1002</v>
      </c>
    </row>
    <row r="356" spans="2:41" ht="12.75" x14ac:dyDescent="0.2">
      <c r="B356" s="64">
        <v>46009</v>
      </c>
      <c r="C356" s="65">
        <v>245</v>
      </c>
      <c r="D356" s="65">
        <v>202</v>
      </c>
      <c r="E356" s="65">
        <v>43</v>
      </c>
      <c r="F356" s="66">
        <v>0.82448979591836735</v>
      </c>
      <c r="G356" s="65">
        <v>1448</v>
      </c>
      <c r="H356" s="65">
        <v>1130</v>
      </c>
      <c r="I356" s="65">
        <v>318</v>
      </c>
      <c r="J356" s="66">
        <v>0.78038674033149169</v>
      </c>
      <c r="K356" s="67">
        <f t="shared" si="13"/>
        <v>0</v>
      </c>
      <c r="L356" s="68">
        <v>7269</v>
      </c>
      <c r="M356" s="68">
        <v>6682</v>
      </c>
      <c r="N356" s="65">
        <v>582</v>
      </c>
      <c r="O356" s="69">
        <v>0.91924611363323705</v>
      </c>
      <c r="P356" s="65">
        <v>290</v>
      </c>
      <c r="Q356" s="65">
        <v>222</v>
      </c>
      <c r="R356" s="65">
        <v>68</v>
      </c>
      <c r="S356" s="70">
        <v>0.76551724137931032</v>
      </c>
      <c r="T356" s="65">
        <v>92</v>
      </c>
      <c r="U356" s="65">
        <v>68</v>
      </c>
      <c r="V356" s="65">
        <v>24</v>
      </c>
      <c r="W356" s="66">
        <v>0.73913043478260865</v>
      </c>
      <c r="X356" s="65">
        <v>489</v>
      </c>
      <c r="Y356" s="65">
        <v>387</v>
      </c>
      <c r="Z356" s="65">
        <v>102</v>
      </c>
      <c r="AA356" s="66">
        <v>0.79141104294478526</v>
      </c>
      <c r="AB356" s="68">
        <v>269</v>
      </c>
      <c r="AC356" s="68">
        <v>226</v>
      </c>
      <c r="AD356" s="68">
        <v>43</v>
      </c>
      <c r="AE356" s="71">
        <v>0.8401486988847584</v>
      </c>
      <c r="AF356" s="72">
        <v>243</v>
      </c>
      <c r="AG356" s="72">
        <v>184</v>
      </c>
      <c r="AH356" s="72">
        <v>60</v>
      </c>
      <c r="AI356" s="73">
        <v>0.75720164609053497</v>
      </c>
      <c r="AJ356" s="74">
        <f t="shared" si="14"/>
        <v>0</v>
      </c>
      <c r="AK356" s="68">
        <v>1076</v>
      </c>
      <c r="AL356" s="68">
        <v>940</v>
      </c>
      <c r="AM356" s="65">
        <v>136</v>
      </c>
      <c r="AN356" s="69">
        <v>0.87360594795539037</v>
      </c>
      <c r="AO356" s="102">
        <v>949</v>
      </c>
    </row>
    <row r="357" spans="2:41" ht="12.75" x14ac:dyDescent="0.2">
      <c r="B357" s="64">
        <v>46010</v>
      </c>
      <c r="C357" s="65">
        <v>245</v>
      </c>
      <c r="D357" s="65">
        <v>182</v>
      </c>
      <c r="E357" s="65">
        <v>63</v>
      </c>
      <c r="F357" s="66">
        <v>0.74285714285714288</v>
      </c>
      <c r="G357" s="65">
        <v>1448</v>
      </c>
      <c r="H357" s="65">
        <v>1149</v>
      </c>
      <c r="I357" s="65">
        <v>299</v>
      </c>
      <c r="J357" s="66">
        <v>0.79350828729281764</v>
      </c>
      <c r="K357" s="67">
        <f t="shared" si="13"/>
        <v>0</v>
      </c>
      <c r="L357" s="68">
        <v>7269</v>
      </c>
      <c r="M357" s="68">
        <v>6678</v>
      </c>
      <c r="N357" s="65">
        <v>587</v>
      </c>
      <c r="O357" s="69">
        <v>0.91869583161370205</v>
      </c>
      <c r="P357" s="65">
        <v>290</v>
      </c>
      <c r="Q357" s="65">
        <v>226</v>
      </c>
      <c r="R357" s="65">
        <v>64</v>
      </c>
      <c r="S357" s="70">
        <v>0.77931034482758621</v>
      </c>
      <c r="T357" s="65">
        <v>92</v>
      </c>
      <c r="U357" s="65">
        <v>66</v>
      </c>
      <c r="V357" s="65">
        <v>26</v>
      </c>
      <c r="W357" s="66">
        <v>0.71739130434782605</v>
      </c>
      <c r="X357" s="65">
        <v>489</v>
      </c>
      <c r="Y357" s="65">
        <v>398</v>
      </c>
      <c r="Z357" s="65">
        <v>91</v>
      </c>
      <c r="AA357" s="66">
        <v>0.81390593047034765</v>
      </c>
      <c r="AB357" s="68">
        <v>269</v>
      </c>
      <c r="AC357" s="68">
        <v>235</v>
      </c>
      <c r="AD357" s="68">
        <v>34</v>
      </c>
      <c r="AE357" s="71">
        <v>0.87360594795539037</v>
      </c>
      <c r="AF357" s="72">
        <v>243</v>
      </c>
      <c r="AG357" s="72">
        <v>195</v>
      </c>
      <c r="AH357" s="72">
        <v>48</v>
      </c>
      <c r="AI357" s="73">
        <v>0.80246913580246915</v>
      </c>
      <c r="AJ357" s="74">
        <f t="shared" si="14"/>
        <v>0</v>
      </c>
      <c r="AK357" s="68">
        <v>1076</v>
      </c>
      <c r="AL357" s="68">
        <v>945</v>
      </c>
      <c r="AM357" s="65">
        <v>131</v>
      </c>
      <c r="AN357" s="69">
        <v>0.87825278810408924</v>
      </c>
      <c r="AO357" s="102">
        <v>1019</v>
      </c>
    </row>
    <row r="358" spans="2:41" ht="12.75" x14ac:dyDescent="0.2">
      <c r="B358" s="64">
        <v>46011</v>
      </c>
      <c r="C358" s="65">
        <v>245</v>
      </c>
      <c r="D358" s="65">
        <v>181</v>
      </c>
      <c r="E358" s="65">
        <v>64</v>
      </c>
      <c r="F358" s="66">
        <v>0.73877551020408161</v>
      </c>
      <c r="G358" s="65">
        <v>1448</v>
      </c>
      <c r="H358" s="65">
        <v>1058</v>
      </c>
      <c r="I358" s="65">
        <v>390</v>
      </c>
      <c r="J358" s="66">
        <v>0.73066298342541436</v>
      </c>
      <c r="K358" s="67">
        <f t="shared" si="13"/>
        <v>0</v>
      </c>
      <c r="L358" s="68">
        <v>7253</v>
      </c>
      <c r="M358" s="68">
        <v>6622</v>
      </c>
      <c r="N358" s="65">
        <v>648</v>
      </c>
      <c r="O358" s="69">
        <v>0.91300151661381501</v>
      </c>
      <c r="P358" s="65">
        <v>290</v>
      </c>
      <c r="Q358" s="65">
        <v>226</v>
      </c>
      <c r="R358" s="65">
        <v>64</v>
      </c>
      <c r="S358" s="70">
        <v>0.77931034482758621</v>
      </c>
      <c r="T358" s="65">
        <v>92</v>
      </c>
      <c r="U358" s="65">
        <v>60</v>
      </c>
      <c r="V358" s="65">
        <v>32</v>
      </c>
      <c r="W358" s="66">
        <v>0.65217391304347827</v>
      </c>
      <c r="X358" s="65">
        <v>482</v>
      </c>
      <c r="Y358" s="65">
        <v>375</v>
      </c>
      <c r="Z358" s="65">
        <v>107</v>
      </c>
      <c r="AA358" s="66">
        <v>0.77800829875518673</v>
      </c>
      <c r="AB358" s="68">
        <v>269</v>
      </c>
      <c r="AC358" s="68">
        <v>225</v>
      </c>
      <c r="AD358" s="68">
        <v>44</v>
      </c>
      <c r="AE358" s="71">
        <v>0.83643122676579928</v>
      </c>
      <c r="AF358" s="72">
        <v>243</v>
      </c>
      <c r="AG358" s="72">
        <v>192</v>
      </c>
      <c r="AH358" s="72">
        <v>54</v>
      </c>
      <c r="AI358" s="73">
        <v>0.79012345679012341</v>
      </c>
      <c r="AJ358" s="74">
        <f t="shared" si="14"/>
        <v>0</v>
      </c>
      <c r="AK358" s="68">
        <v>1071</v>
      </c>
      <c r="AL358" s="68">
        <v>922</v>
      </c>
      <c r="AM358" s="65">
        <v>154</v>
      </c>
      <c r="AN358" s="69">
        <v>0.86087768440709622</v>
      </c>
      <c r="AO358" s="102">
        <v>930</v>
      </c>
    </row>
    <row r="359" spans="2:41" ht="12.75" x14ac:dyDescent="0.2">
      <c r="B359" s="64">
        <v>46012</v>
      </c>
      <c r="C359" s="65">
        <v>245</v>
      </c>
      <c r="D359" s="65">
        <v>195</v>
      </c>
      <c r="E359" s="65">
        <v>50</v>
      </c>
      <c r="F359" s="66">
        <v>0.79591836734693877</v>
      </c>
      <c r="G359" s="65">
        <v>1448</v>
      </c>
      <c r="H359" s="65">
        <v>1070</v>
      </c>
      <c r="I359" s="65">
        <v>378</v>
      </c>
      <c r="J359" s="66">
        <v>0.73895027624309395</v>
      </c>
      <c r="K359" s="67">
        <f t="shared" si="13"/>
        <v>0</v>
      </c>
      <c r="L359" s="68">
        <v>7253</v>
      </c>
      <c r="M359" s="68">
        <v>6511</v>
      </c>
      <c r="N359" s="65">
        <v>742</v>
      </c>
      <c r="O359" s="69">
        <v>0.89769750448090446</v>
      </c>
      <c r="P359" s="65">
        <v>290</v>
      </c>
      <c r="Q359" s="65">
        <v>226</v>
      </c>
      <c r="R359" s="65">
        <v>64</v>
      </c>
      <c r="S359" s="70">
        <v>0.77931034482758621</v>
      </c>
      <c r="T359" s="65">
        <v>92</v>
      </c>
      <c r="U359" s="65">
        <v>58</v>
      </c>
      <c r="V359" s="65">
        <v>34</v>
      </c>
      <c r="W359" s="66">
        <v>0.63043478260869568</v>
      </c>
      <c r="X359" s="65">
        <v>482</v>
      </c>
      <c r="Y359" s="65">
        <v>377</v>
      </c>
      <c r="Z359" s="65">
        <v>105</v>
      </c>
      <c r="AA359" s="66">
        <v>0.78215767634854771</v>
      </c>
      <c r="AB359" s="68">
        <v>269</v>
      </c>
      <c r="AC359" s="68">
        <v>233</v>
      </c>
      <c r="AD359" s="68">
        <v>36</v>
      </c>
      <c r="AE359" s="71">
        <v>0.86617100371747213</v>
      </c>
      <c r="AF359" s="72">
        <v>243</v>
      </c>
      <c r="AG359" s="72">
        <v>171</v>
      </c>
      <c r="AH359" s="72">
        <v>72</v>
      </c>
      <c r="AI359" s="73">
        <v>0.70370370370370372</v>
      </c>
      <c r="AJ359" s="74">
        <f t="shared" si="14"/>
        <v>0</v>
      </c>
      <c r="AK359" s="68">
        <v>1071</v>
      </c>
      <c r="AL359" s="68">
        <v>936</v>
      </c>
      <c r="AM359" s="65">
        <v>135</v>
      </c>
      <c r="AN359" s="69">
        <v>0.87394957983193278</v>
      </c>
      <c r="AO359" s="102">
        <v>826</v>
      </c>
    </row>
    <row r="360" spans="2:41" ht="12.75" x14ac:dyDescent="0.2">
      <c r="B360" s="64">
        <v>46013</v>
      </c>
      <c r="C360" s="65">
        <v>245</v>
      </c>
      <c r="D360" s="65">
        <v>184</v>
      </c>
      <c r="E360" s="65">
        <v>61</v>
      </c>
      <c r="F360" s="66">
        <v>0.75102040816326532</v>
      </c>
      <c r="G360" s="65">
        <v>1448</v>
      </c>
      <c r="H360" s="65">
        <v>1060</v>
      </c>
      <c r="I360" s="65">
        <v>388</v>
      </c>
      <c r="J360" s="66">
        <v>0.73204419889502759</v>
      </c>
      <c r="K360" s="67">
        <f t="shared" si="13"/>
        <v>0</v>
      </c>
      <c r="L360" s="68">
        <v>7253</v>
      </c>
      <c r="M360" s="68">
        <v>6432</v>
      </c>
      <c r="N360" s="65">
        <v>837</v>
      </c>
      <c r="O360" s="69">
        <v>0.88680545980973391</v>
      </c>
      <c r="P360" s="65">
        <v>290</v>
      </c>
      <c r="Q360" s="65">
        <v>251</v>
      </c>
      <c r="R360" s="65">
        <v>39</v>
      </c>
      <c r="S360" s="70">
        <v>0.8655172413793103</v>
      </c>
      <c r="T360" s="65">
        <v>92</v>
      </c>
      <c r="U360" s="65">
        <v>63</v>
      </c>
      <c r="V360" s="65">
        <v>29</v>
      </c>
      <c r="W360" s="66">
        <v>0.68478260869565222</v>
      </c>
      <c r="X360" s="65">
        <v>482</v>
      </c>
      <c r="Y360" s="65">
        <v>393</v>
      </c>
      <c r="Z360" s="65">
        <v>89</v>
      </c>
      <c r="AA360" s="66">
        <v>0.81535269709543567</v>
      </c>
      <c r="AB360" s="68">
        <v>269</v>
      </c>
      <c r="AC360" s="68">
        <v>213</v>
      </c>
      <c r="AD360" s="68">
        <v>56</v>
      </c>
      <c r="AE360" s="71">
        <v>0.79182156133828996</v>
      </c>
      <c r="AF360" s="72">
        <v>243</v>
      </c>
      <c r="AG360" s="72">
        <v>171</v>
      </c>
      <c r="AH360" s="72">
        <v>72</v>
      </c>
      <c r="AI360" s="73">
        <v>0.70370370370370372</v>
      </c>
      <c r="AJ360" s="74">
        <f t="shared" si="14"/>
        <v>0</v>
      </c>
      <c r="AK360" s="68">
        <v>1071</v>
      </c>
      <c r="AL360" s="68">
        <v>940</v>
      </c>
      <c r="AM360" s="65">
        <v>136</v>
      </c>
      <c r="AN360" s="69">
        <v>0.87768440709617179</v>
      </c>
      <c r="AO360" s="102">
        <v>823</v>
      </c>
    </row>
    <row r="361" spans="2:41" ht="12.75" x14ac:dyDescent="0.2">
      <c r="B361" s="64">
        <v>46014</v>
      </c>
      <c r="C361" s="65">
        <v>268</v>
      </c>
      <c r="D361" s="65">
        <v>231</v>
      </c>
      <c r="E361" s="65">
        <v>32</v>
      </c>
      <c r="F361" s="66">
        <v>0.86194029850746268</v>
      </c>
      <c r="G361" s="65">
        <v>1448</v>
      </c>
      <c r="H361" s="65">
        <v>1025</v>
      </c>
      <c r="I361" s="65">
        <v>423</v>
      </c>
      <c r="J361" s="66">
        <v>0.70787292817679559</v>
      </c>
      <c r="K361" s="67">
        <f t="shared" si="13"/>
        <v>0</v>
      </c>
      <c r="L361" s="68">
        <v>7253</v>
      </c>
      <c r="M361" s="68">
        <v>6421</v>
      </c>
      <c r="N361" s="65">
        <v>832</v>
      </c>
      <c r="O361" s="69">
        <v>0.88528884599476076</v>
      </c>
      <c r="P361" s="65">
        <v>290</v>
      </c>
      <c r="Q361" s="65">
        <v>241</v>
      </c>
      <c r="R361" s="65">
        <v>49</v>
      </c>
      <c r="S361" s="70">
        <v>0.83103448275862069</v>
      </c>
      <c r="T361" s="65">
        <v>92</v>
      </c>
      <c r="U361" s="65">
        <v>64</v>
      </c>
      <c r="V361" s="65">
        <v>28</v>
      </c>
      <c r="W361" s="66">
        <v>0.69565217391304346</v>
      </c>
      <c r="X361" s="65">
        <v>483</v>
      </c>
      <c r="Y361" s="65">
        <v>383</v>
      </c>
      <c r="Z361" s="65">
        <v>100</v>
      </c>
      <c r="AA361" s="66">
        <v>0.79296066252587993</v>
      </c>
      <c r="AB361" s="68">
        <v>269</v>
      </c>
      <c r="AC361" s="68">
        <v>219</v>
      </c>
      <c r="AD361" s="68">
        <v>50</v>
      </c>
      <c r="AE361" s="71">
        <v>0.81412639405204457</v>
      </c>
      <c r="AF361" s="72">
        <v>243</v>
      </c>
      <c r="AG361" s="72">
        <v>175</v>
      </c>
      <c r="AH361" s="72">
        <v>68</v>
      </c>
      <c r="AI361" s="73">
        <v>0.72016460905349799</v>
      </c>
      <c r="AJ361" s="74">
        <f t="shared" si="14"/>
        <v>0</v>
      </c>
      <c r="AK361" s="68">
        <v>1071</v>
      </c>
      <c r="AL361" s="68">
        <v>933</v>
      </c>
      <c r="AM361" s="65">
        <v>138</v>
      </c>
      <c r="AN361" s="69">
        <v>0.87114845938375352</v>
      </c>
      <c r="AO361" s="102">
        <v>816</v>
      </c>
    </row>
    <row r="362" spans="2:41" ht="12.75" x14ac:dyDescent="0.2">
      <c r="B362" s="64">
        <v>46015</v>
      </c>
      <c r="C362" s="65">
        <v>263</v>
      </c>
      <c r="D362" s="65">
        <v>201</v>
      </c>
      <c r="E362" s="65">
        <v>62</v>
      </c>
      <c r="F362" s="66">
        <v>0.76425855513307983</v>
      </c>
      <c r="G362" s="65">
        <v>1448</v>
      </c>
      <c r="H362" s="65">
        <v>928</v>
      </c>
      <c r="I362" s="65">
        <v>520</v>
      </c>
      <c r="J362" s="66">
        <v>0.64088397790055252</v>
      </c>
      <c r="K362" s="67">
        <f t="shared" si="13"/>
        <v>0</v>
      </c>
      <c r="L362" s="68">
        <v>7236</v>
      </c>
      <c r="M362" s="68">
        <v>6281</v>
      </c>
      <c r="N362" s="65">
        <v>954</v>
      </c>
      <c r="O362" s="69">
        <v>0.86802100608070754</v>
      </c>
      <c r="P362" s="65">
        <v>290</v>
      </c>
      <c r="Q362" s="65">
        <v>240</v>
      </c>
      <c r="R362" s="65">
        <v>50</v>
      </c>
      <c r="S362" s="70">
        <v>0.82758620689655171</v>
      </c>
      <c r="T362" s="65">
        <v>92</v>
      </c>
      <c r="U362" s="65">
        <v>67</v>
      </c>
      <c r="V362" s="65">
        <v>25</v>
      </c>
      <c r="W362" s="66">
        <v>0.72826086956521741</v>
      </c>
      <c r="X362" s="65">
        <v>483</v>
      </c>
      <c r="Y362" s="65">
        <v>376</v>
      </c>
      <c r="Z362" s="65">
        <v>107</v>
      </c>
      <c r="AA362" s="66">
        <v>0.77846790890269146</v>
      </c>
      <c r="AB362" s="68">
        <v>269</v>
      </c>
      <c r="AC362" s="68">
        <v>219</v>
      </c>
      <c r="AD362" s="68">
        <v>50</v>
      </c>
      <c r="AE362" s="71">
        <v>0.81412639405204457</v>
      </c>
      <c r="AF362" s="72">
        <v>243</v>
      </c>
      <c r="AG362" s="72">
        <v>175</v>
      </c>
      <c r="AH362" s="72">
        <v>68</v>
      </c>
      <c r="AI362" s="73">
        <v>0.72016460905349799</v>
      </c>
      <c r="AJ362" s="74">
        <f t="shared" si="14"/>
        <v>0</v>
      </c>
      <c r="AK362" s="68">
        <v>1065</v>
      </c>
      <c r="AL362" s="68">
        <v>909</v>
      </c>
      <c r="AM362" s="65">
        <v>162</v>
      </c>
      <c r="AN362" s="69">
        <v>0.85352112676056335</v>
      </c>
      <c r="AO362" s="102">
        <v>1016</v>
      </c>
    </row>
    <row r="363" spans="2:41" ht="12.75" x14ac:dyDescent="0.2">
      <c r="B363" s="64">
        <v>46016</v>
      </c>
      <c r="C363" s="65">
        <v>263</v>
      </c>
      <c r="D363" s="65">
        <v>184</v>
      </c>
      <c r="E363" s="65">
        <v>79</v>
      </c>
      <c r="F363" s="66">
        <v>0.69961977186311786</v>
      </c>
      <c r="G363" s="65">
        <v>1448</v>
      </c>
      <c r="H363" s="65">
        <v>872</v>
      </c>
      <c r="I363" s="65">
        <v>576</v>
      </c>
      <c r="J363" s="66">
        <v>0.60220994475138123</v>
      </c>
      <c r="K363" s="67">
        <f t="shared" si="13"/>
        <v>0</v>
      </c>
      <c r="L363" s="68">
        <v>7236</v>
      </c>
      <c r="M363" s="68">
        <v>5951</v>
      </c>
      <c r="N363" s="65">
        <v>1285</v>
      </c>
      <c r="O363" s="69">
        <v>0.82241569928137093</v>
      </c>
      <c r="P363" s="65">
        <v>290</v>
      </c>
      <c r="Q363" s="65">
        <v>214</v>
      </c>
      <c r="R363" s="65">
        <v>76</v>
      </c>
      <c r="S363" s="70">
        <v>0.73793103448275865</v>
      </c>
      <c r="T363" s="65">
        <v>92</v>
      </c>
      <c r="U363" s="65">
        <v>59</v>
      </c>
      <c r="V363" s="65">
        <v>33</v>
      </c>
      <c r="W363" s="66">
        <v>0.64130434782608692</v>
      </c>
      <c r="X363" s="65">
        <v>483</v>
      </c>
      <c r="Y363" s="65">
        <v>352</v>
      </c>
      <c r="Z363" s="65">
        <v>131</v>
      </c>
      <c r="AA363" s="66">
        <v>0.72877846790890266</v>
      </c>
      <c r="AB363" s="68">
        <v>269</v>
      </c>
      <c r="AC363" s="68">
        <v>215</v>
      </c>
      <c r="AD363" s="68">
        <v>54</v>
      </c>
      <c r="AE363" s="71">
        <v>0.7992565055762082</v>
      </c>
      <c r="AF363" s="72">
        <v>243</v>
      </c>
      <c r="AG363" s="72">
        <v>166</v>
      </c>
      <c r="AH363" s="72">
        <v>77</v>
      </c>
      <c r="AI363" s="73">
        <v>0.6831275720164609</v>
      </c>
      <c r="AJ363" s="74">
        <f t="shared" si="14"/>
        <v>0</v>
      </c>
      <c r="AK363" s="68">
        <v>1065</v>
      </c>
      <c r="AL363" s="68">
        <v>850</v>
      </c>
      <c r="AM363" s="65">
        <v>221</v>
      </c>
      <c r="AN363" s="69">
        <v>0.7981220657276995</v>
      </c>
      <c r="AO363" s="102">
        <v>708</v>
      </c>
    </row>
    <row r="364" spans="2:41" ht="12.75" x14ac:dyDescent="0.2">
      <c r="B364" s="64">
        <v>46017</v>
      </c>
      <c r="C364" s="65">
        <v>263</v>
      </c>
      <c r="D364" s="65">
        <v>185</v>
      </c>
      <c r="E364" s="65">
        <v>78</v>
      </c>
      <c r="F364" s="66">
        <v>0.70342205323193918</v>
      </c>
      <c r="G364" s="65">
        <v>1448</v>
      </c>
      <c r="H364" s="65">
        <v>848</v>
      </c>
      <c r="I364" s="65">
        <v>600</v>
      </c>
      <c r="J364" s="66">
        <v>0.58563535911602205</v>
      </c>
      <c r="K364" s="67">
        <f t="shared" si="13"/>
        <v>0</v>
      </c>
      <c r="L364" s="68">
        <v>7236</v>
      </c>
      <c r="M364" s="68">
        <v>6001</v>
      </c>
      <c r="N364" s="65">
        <v>1234</v>
      </c>
      <c r="O364" s="69">
        <v>0.82932559425096741</v>
      </c>
      <c r="P364" s="65">
        <v>290</v>
      </c>
      <c r="Q364" s="65">
        <v>232</v>
      </c>
      <c r="R364" s="65">
        <v>58</v>
      </c>
      <c r="S364" s="70">
        <v>0.8</v>
      </c>
      <c r="T364" s="65">
        <v>92</v>
      </c>
      <c r="U364" s="65">
        <v>60</v>
      </c>
      <c r="V364" s="65">
        <v>32</v>
      </c>
      <c r="W364" s="66">
        <v>0.65217391304347827</v>
      </c>
      <c r="X364" s="65">
        <v>483</v>
      </c>
      <c r="Y364" s="65">
        <v>328</v>
      </c>
      <c r="Z364" s="65">
        <v>155</v>
      </c>
      <c r="AA364" s="66">
        <v>0.67908902691511386</v>
      </c>
      <c r="AB364" s="68">
        <v>269</v>
      </c>
      <c r="AC364" s="68">
        <v>222</v>
      </c>
      <c r="AD364" s="68">
        <v>47</v>
      </c>
      <c r="AE364" s="71">
        <v>0.82527881040892193</v>
      </c>
      <c r="AF364" s="72">
        <v>243</v>
      </c>
      <c r="AG364" s="72">
        <v>161</v>
      </c>
      <c r="AH364" s="72">
        <v>82</v>
      </c>
      <c r="AI364" s="73">
        <v>0.66255144032921809</v>
      </c>
      <c r="AJ364" s="74">
        <f t="shared" si="14"/>
        <v>0</v>
      </c>
      <c r="AK364" s="68">
        <v>1065</v>
      </c>
      <c r="AL364" s="68">
        <v>857</v>
      </c>
      <c r="AM364" s="65">
        <v>208</v>
      </c>
      <c r="AN364" s="69">
        <v>0.80469483568075117</v>
      </c>
      <c r="AO364" s="102">
        <v>946</v>
      </c>
    </row>
    <row r="365" spans="2:41" ht="12.75" x14ac:dyDescent="0.2">
      <c r="B365" s="64">
        <v>46018</v>
      </c>
      <c r="C365" s="65">
        <v>263</v>
      </c>
      <c r="D365" s="65">
        <v>184</v>
      </c>
      <c r="E365" s="65">
        <v>79</v>
      </c>
      <c r="F365" s="66">
        <v>0.69961977186311786</v>
      </c>
      <c r="G365" s="65">
        <v>1448</v>
      </c>
      <c r="H365" s="65">
        <v>911</v>
      </c>
      <c r="I365" s="65">
        <v>537</v>
      </c>
      <c r="J365" s="66">
        <v>0.6291436464088398</v>
      </c>
      <c r="K365" s="67">
        <f t="shared" si="13"/>
        <v>0</v>
      </c>
      <c r="L365" s="68">
        <v>7236</v>
      </c>
      <c r="M365" s="68">
        <v>6015</v>
      </c>
      <c r="N365" s="65">
        <v>1221</v>
      </c>
      <c r="O365" s="69">
        <v>0.83126036484245436</v>
      </c>
      <c r="P365" s="65">
        <v>290</v>
      </c>
      <c r="Q365" s="65">
        <v>229</v>
      </c>
      <c r="R365" s="65">
        <v>61</v>
      </c>
      <c r="S365" s="70">
        <v>0.78965517241379313</v>
      </c>
      <c r="T365" s="65">
        <v>92</v>
      </c>
      <c r="U365" s="65">
        <v>69</v>
      </c>
      <c r="V365" s="65">
        <v>23</v>
      </c>
      <c r="W365" s="66">
        <v>0.75</v>
      </c>
      <c r="X365" s="65">
        <v>483</v>
      </c>
      <c r="Y365" s="65">
        <v>349</v>
      </c>
      <c r="Z365" s="65">
        <v>134</v>
      </c>
      <c r="AA365" s="66">
        <v>0.72256728778467905</v>
      </c>
      <c r="AB365" s="68">
        <v>269</v>
      </c>
      <c r="AC365" s="68">
        <v>213</v>
      </c>
      <c r="AD365" s="68">
        <v>56</v>
      </c>
      <c r="AE365" s="71">
        <v>0.79182156133828996</v>
      </c>
      <c r="AF365" s="72">
        <v>243</v>
      </c>
      <c r="AG365" s="72">
        <v>169</v>
      </c>
      <c r="AH365" s="72">
        <v>74</v>
      </c>
      <c r="AI365" s="73">
        <v>0.69547325102880664</v>
      </c>
      <c r="AJ365" s="74">
        <f t="shared" si="14"/>
        <v>0</v>
      </c>
      <c r="AK365" s="68">
        <v>1065</v>
      </c>
      <c r="AL365" s="68">
        <v>875</v>
      </c>
      <c r="AM365" s="65">
        <v>190</v>
      </c>
      <c r="AN365" s="69">
        <v>0.82159624413145538</v>
      </c>
      <c r="AO365" s="102">
        <v>924</v>
      </c>
    </row>
    <row r="366" spans="2:41" ht="12.75" x14ac:dyDescent="0.2">
      <c r="B366" s="64">
        <v>46019</v>
      </c>
      <c r="C366" s="65">
        <v>263</v>
      </c>
      <c r="D366" s="65">
        <v>195</v>
      </c>
      <c r="E366" s="65">
        <v>68</v>
      </c>
      <c r="F366" s="66">
        <v>0.7414448669201521</v>
      </c>
      <c r="G366" s="65">
        <v>1448</v>
      </c>
      <c r="H366" s="65">
        <v>907</v>
      </c>
      <c r="I366" s="65">
        <v>541</v>
      </c>
      <c r="J366" s="66">
        <v>0.62638121546961323</v>
      </c>
      <c r="K366" s="67">
        <f t="shared" si="13"/>
        <v>0</v>
      </c>
      <c r="L366" s="68">
        <v>7236</v>
      </c>
      <c r="M366" s="68">
        <v>6119</v>
      </c>
      <c r="N366" s="65">
        <v>1117</v>
      </c>
      <c r="O366" s="69">
        <v>0.84563294637921504</v>
      </c>
      <c r="P366" s="65">
        <v>290</v>
      </c>
      <c r="Q366" s="65">
        <v>231</v>
      </c>
      <c r="R366" s="65">
        <v>59</v>
      </c>
      <c r="S366" s="70">
        <v>0.79655172413793107</v>
      </c>
      <c r="T366" s="65">
        <v>92</v>
      </c>
      <c r="U366" s="65">
        <v>57</v>
      </c>
      <c r="V366" s="65">
        <v>35</v>
      </c>
      <c r="W366" s="66">
        <v>0.61956521739130432</v>
      </c>
      <c r="X366" s="65">
        <v>483</v>
      </c>
      <c r="Y366" s="65">
        <v>332</v>
      </c>
      <c r="Z366" s="65">
        <v>151</v>
      </c>
      <c r="AA366" s="66">
        <v>0.68737060041407871</v>
      </c>
      <c r="AB366" s="68">
        <v>269</v>
      </c>
      <c r="AC366" s="68">
        <v>220</v>
      </c>
      <c r="AD366" s="68">
        <v>49</v>
      </c>
      <c r="AE366" s="71">
        <v>0.81784386617100369</v>
      </c>
      <c r="AF366" s="72">
        <v>243</v>
      </c>
      <c r="AG366" s="72">
        <v>169</v>
      </c>
      <c r="AH366" s="72">
        <v>74</v>
      </c>
      <c r="AI366" s="73">
        <v>0.69547325102880664</v>
      </c>
      <c r="AJ366" s="74">
        <f t="shared" si="14"/>
        <v>0</v>
      </c>
      <c r="AK366" s="68">
        <v>1065</v>
      </c>
      <c r="AL366" s="68">
        <v>877</v>
      </c>
      <c r="AM366" s="65">
        <v>194</v>
      </c>
      <c r="AN366" s="69">
        <v>0.82347417840375592</v>
      </c>
      <c r="AO366" s="102">
        <v>740</v>
      </c>
    </row>
    <row r="367" spans="2:41" ht="12.75" x14ac:dyDescent="0.2">
      <c r="B367" s="64">
        <v>46020</v>
      </c>
      <c r="C367" s="65">
        <v>263</v>
      </c>
      <c r="D367" s="65">
        <v>199</v>
      </c>
      <c r="E367" s="65">
        <v>64</v>
      </c>
      <c r="F367" s="66">
        <v>0.75665399239543729</v>
      </c>
      <c r="G367" s="65">
        <v>1448</v>
      </c>
      <c r="H367" s="65">
        <v>987</v>
      </c>
      <c r="I367" s="65">
        <v>461</v>
      </c>
      <c r="J367" s="66">
        <v>0.6816298342541437</v>
      </c>
      <c r="K367" s="67">
        <f t="shared" si="13"/>
        <v>0</v>
      </c>
      <c r="L367" s="68">
        <v>7236</v>
      </c>
      <c r="M367" s="68">
        <v>6191</v>
      </c>
      <c r="N367" s="65">
        <v>1045</v>
      </c>
      <c r="O367" s="69">
        <v>0.8555831951354339</v>
      </c>
      <c r="P367" s="65">
        <v>290</v>
      </c>
      <c r="Q367" s="65">
        <v>229</v>
      </c>
      <c r="R367" s="65">
        <v>61</v>
      </c>
      <c r="S367" s="70">
        <v>0.78965517241379313</v>
      </c>
      <c r="T367" s="65">
        <v>92</v>
      </c>
      <c r="U367" s="65">
        <v>61</v>
      </c>
      <c r="V367" s="65">
        <v>31</v>
      </c>
      <c r="W367" s="66">
        <v>0.66304347826086951</v>
      </c>
      <c r="X367" s="65">
        <v>483</v>
      </c>
      <c r="Y367" s="65">
        <v>334</v>
      </c>
      <c r="Z367" s="65">
        <v>149</v>
      </c>
      <c r="AA367" s="66">
        <v>0.69151138716356109</v>
      </c>
      <c r="AB367" s="68">
        <v>269</v>
      </c>
      <c r="AC367" s="68">
        <v>225</v>
      </c>
      <c r="AD367" s="68">
        <v>44</v>
      </c>
      <c r="AE367" s="71">
        <v>0.83643122676579928</v>
      </c>
      <c r="AF367" s="72">
        <v>243</v>
      </c>
      <c r="AG367" s="72">
        <v>175</v>
      </c>
      <c r="AH367" s="72">
        <v>68</v>
      </c>
      <c r="AI367" s="73">
        <v>0.72016460905349799</v>
      </c>
      <c r="AJ367" s="74">
        <f t="shared" si="14"/>
        <v>0</v>
      </c>
      <c r="AK367" s="68">
        <v>1065</v>
      </c>
      <c r="AL367" s="68">
        <v>915</v>
      </c>
      <c r="AM367" s="65">
        <v>150</v>
      </c>
      <c r="AN367" s="69">
        <v>0.85915492957746475</v>
      </c>
      <c r="AO367" s="102">
        <v>971</v>
      </c>
    </row>
    <row r="368" spans="2:41" ht="12.75" x14ac:dyDescent="0.2">
      <c r="B368" s="64">
        <v>46021</v>
      </c>
      <c r="C368" s="65">
        <v>263</v>
      </c>
      <c r="D368" s="65">
        <v>212</v>
      </c>
      <c r="E368" s="65">
        <v>51</v>
      </c>
      <c r="F368" s="66">
        <v>0.80608365019011408</v>
      </c>
      <c r="G368" s="65">
        <v>1448</v>
      </c>
      <c r="H368" s="65">
        <v>997</v>
      </c>
      <c r="I368" s="65">
        <v>451</v>
      </c>
      <c r="J368" s="66">
        <v>0.68853591160220995</v>
      </c>
      <c r="K368" s="67">
        <f t="shared" si="13"/>
        <v>0</v>
      </c>
      <c r="L368" s="68">
        <v>7236</v>
      </c>
      <c r="M368" s="68">
        <v>6259</v>
      </c>
      <c r="N368" s="65">
        <v>977</v>
      </c>
      <c r="O368" s="69">
        <v>0.86498065229408516</v>
      </c>
      <c r="P368" s="65">
        <v>290</v>
      </c>
      <c r="Q368" s="65">
        <v>220</v>
      </c>
      <c r="R368" s="65">
        <v>70</v>
      </c>
      <c r="S368" s="70">
        <v>0.75862068965517238</v>
      </c>
      <c r="T368" s="65">
        <v>92</v>
      </c>
      <c r="U368" s="65">
        <v>67</v>
      </c>
      <c r="V368" s="65">
        <v>25</v>
      </c>
      <c r="W368" s="66">
        <v>0.72826086956521741</v>
      </c>
      <c r="X368" s="65">
        <v>483</v>
      </c>
      <c r="Y368" s="65">
        <v>336</v>
      </c>
      <c r="Z368" s="65">
        <v>147</v>
      </c>
      <c r="AA368" s="66">
        <v>0.69565217391304346</v>
      </c>
      <c r="AB368" s="68">
        <v>269</v>
      </c>
      <c r="AC368" s="68">
        <v>236</v>
      </c>
      <c r="AD368" s="68">
        <v>33</v>
      </c>
      <c r="AE368" s="71">
        <v>0.87732342007434949</v>
      </c>
      <c r="AF368" s="72">
        <v>243</v>
      </c>
      <c r="AG368" s="72">
        <v>163</v>
      </c>
      <c r="AH368" s="72">
        <v>80</v>
      </c>
      <c r="AI368" s="73">
        <v>0.67078189300411528</v>
      </c>
      <c r="AJ368" s="74">
        <f t="shared" si="14"/>
        <v>0</v>
      </c>
      <c r="AK368" s="68">
        <v>1065</v>
      </c>
      <c r="AL368" s="68">
        <v>915</v>
      </c>
      <c r="AM368" s="65">
        <v>150</v>
      </c>
      <c r="AN368" s="69">
        <v>0.85915492957746475</v>
      </c>
      <c r="AO368" s="102">
        <v>821</v>
      </c>
    </row>
    <row r="369" spans="2:41" ht="12.75" x14ac:dyDescent="0.2">
      <c r="B369" s="64">
        <v>46022</v>
      </c>
      <c r="C369" s="65">
        <v>263</v>
      </c>
      <c r="D369" s="65">
        <v>179</v>
      </c>
      <c r="E369" s="65">
        <v>84</v>
      </c>
      <c r="F369" s="66">
        <v>0.68060836501901145</v>
      </c>
      <c r="G369" s="65">
        <v>1438</v>
      </c>
      <c r="H369" s="65">
        <v>952</v>
      </c>
      <c r="I369" s="65">
        <v>486</v>
      </c>
      <c r="J369" s="66">
        <v>0.66203059805285114</v>
      </c>
      <c r="K369" s="67">
        <f t="shared" si="13"/>
        <v>-10</v>
      </c>
      <c r="L369" s="68">
        <v>7179</v>
      </c>
      <c r="M369" s="68">
        <v>6093</v>
      </c>
      <c r="N369" s="65">
        <v>1124</v>
      </c>
      <c r="O369" s="69">
        <v>0.84872544922691184</v>
      </c>
      <c r="P369" s="65">
        <v>290</v>
      </c>
      <c r="Q369" s="65">
        <v>219</v>
      </c>
      <c r="R369" s="65">
        <v>71</v>
      </c>
      <c r="S369" s="70">
        <v>0.7551724137931034</v>
      </c>
      <c r="T369" s="65">
        <v>92</v>
      </c>
      <c r="U369" s="65">
        <v>53</v>
      </c>
      <c r="V369" s="65">
        <v>39</v>
      </c>
      <c r="W369" s="66">
        <v>0.57608695652173914</v>
      </c>
      <c r="X369" s="65">
        <v>483</v>
      </c>
      <c r="Y369" s="65">
        <v>336</v>
      </c>
      <c r="Z369" s="65">
        <v>147</v>
      </c>
      <c r="AA369" s="66">
        <v>0.69565217391304346</v>
      </c>
      <c r="AB369" s="68">
        <v>269</v>
      </c>
      <c r="AC369" s="68">
        <v>224</v>
      </c>
      <c r="AD369" s="68">
        <v>45</v>
      </c>
      <c r="AE369" s="71">
        <v>0.83271375464684017</v>
      </c>
      <c r="AF369" s="72">
        <v>243</v>
      </c>
      <c r="AG369" s="72">
        <v>169</v>
      </c>
      <c r="AH369" s="72">
        <v>74</v>
      </c>
      <c r="AI369" s="73">
        <v>0.69547325102880664</v>
      </c>
      <c r="AJ369" s="74">
        <f t="shared" si="14"/>
        <v>0</v>
      </c>
      <c r="AK369" s="68">
        <v>1065</v>
      </c>
      <c r="AL369" s="68">
        <v>865</v>
      </c>
      <c r="AM369" s="65">
        <v>200</v>
      </c>
      <c r="AN369" s="69">
        <v>0.81220657276995301</v>
      </c>
      <c r="AO369" s="102">
        <v>871</v>
      </c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-1438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-243</v>
      </c>
      <c r="AK370" s="68"/>
      <c r="AL370" s="68"/>
      <c r="AM370" s="65"/>
      <c r="AN370" s="69"/>
    </row>
  </sheetData>
  <autoFilter ref="A4:AO370" xr:uid="{00000000-0009-0000-0000-000002000000}"/>
  <mergeCells count="11">
    <mergeCell ref="T3:W3"/>
    <mergeCell ref="B3:B4"/>
    <mergeCell ref="C3:F3"/>
    <mergeCell ref="G3:K3"/>
    <mergeCell ref="L3:O3"/>
    <mergeCell ref="P3:S3"/>
    <mergeCell ref="AO3:AO4"/>
    <mergeCell ref="X3:AA3"/>
    <mergeCell ref="AB3:AE3"/>
    <mergeCell ref="AF3:AJ3"/>
    <mergeCell ref="AK3:A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AP370"/>
  <sheetViews>
    <sheetView topLeftCell="B3" zoomScale="120" zoomScaleNormal="120" workbookViewId="0">
      <pane xSplit="1" ySplit="2" topLeftCell="C128" activePane="bottomRight" state="frozen"/>
      <selection pane="topRight" activeCell="C3" sqref="C3"/>
      <selection pane="bottomLeft" activeCell="B5" sqref="B5"/>
      <selection pane="bottomRight" activeCell="C35" sqref="C35:D36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28515625" style="47" customWidth="1"/>
    <col min="5" max="5" width="11.7109375" style="47" customWidth="1"/>
    <col min="6" max="6" width="9.28515625" style="47" customWidth="1"/>
    <col min="7" max="7" width="11.42578125" style="47" customWidth="1"/>
    <col min="8" max="8" width="10.7109375" style="47" customWidth="1"/>
    <col min="9" max="9" width="8.5703125" style="47" customWidth="1"/>
    <col min="10" max="10" width="10.5703125" style="47" customWidth="1"/>
    <col min="11" max="11" width="21.28515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28515625" style="47" customWidth="1"/>
    <col min="33" max="33" width="11.28515625" style="47" customWidth="1"/>
    <col min="34" max="34" width="10" style="47" customWidth="1"/>
    <col min="35" max="35" width="12.28515625" style="47" customWidth="1"/>
    <col min="36" max="36" width="11.5703125" style="47" customWidth="1"/>
    <col min="37" max="37" width="11.7109375" style="47" customWidth="1"/>
    <col min="38" max="38" width="9.28515625" style="47" customWidth="1"/>
    <col min="39" max="39" width="12.28515625" style="47" customWidth="1"/>
    <col min="40" max="40" width="19.42578125" style="47" customWidth="1"/>
    <col min="41" max="16384" width="11.42578125" style="47"/>
  </cols>
  <sheetData>
    <row r="3" spans="2:40" x14ac:dyDescent="0.2">
      <c r="B3" s="167" t="s">
        <v>28</v>
      </c>
      <c r="C3" s="168" t="s">
        <v>1</v>
      </c>
      <c r="D3" s="168"/>
      <c r="E3" s="168"/>
      <c r="F3" s="168"/>
      <c r="G3" s="169" t="s">
        <v>2</v>
      </c>
      <c r="H3" s="170"/>
      <c r="I3" s="170"/>
      <c r="J3" s="170"/>
      <c r="K3" s="171"/>
      <c r="L3" s="172" t="s">
        <v>3</v>
      </c>
      <c r="M3" s="172"/>
      <c r="N3" s="172"/>
      <c r="O3" s="172"/>
      <c r="P3" s="173" t="s">
        <v>4</v>
      </c>
      <c r="Q3" s="173"/>
      <c r="R3" s="173"/>
      <c r="S3" s="173"/>
      <c r="T3" s="157" t="s">
        <v>5</v>
      </c>
      <c r="U3" s="157"/>
      <c r="V3" s="157"/>
      <c r="W3" s="157"/>
      <c r="X3" s="158" t="s">
        <v>6</v>
      </c>
      <c r="Y3" s="158"/>
      <c r="Z3" s="158"/>
      <c r="AA3" s="158"/>
      <c r="AB3" s="159" t="s">
        <v>7</v>
      </c>
      <c r="AC3" s="159"/>
      <c r="AD3" s="159"/>
      <c r="AE3" s="159"/>
      <c r="AF3" s="160" t="s">
        <v>8</v>
      </c>
      <c r="AG3" s="161"/>
      <c r="AH3" s="161"/>
      <c r="AI3" s="161"/>
      <c r="AJ3" s="162"/>
      <c r="AK3" s="163" t="s">
        <v>9</v>
      </c>
      <c r="AL3" s="163"/>
      <c r="AM3" s="163"/>
      <c r="AN3" s="163"/>
    </row>
    <row r="4" spans="2:40" ht="45" x14ac:dyDescent="0.2">
      <c r="B4" s="167"/>
      <c r="C4" s="48" t="s">
        <v>32</v>
      </c>
      <c r="D4" s="48" t="s">
        <v>33</v>
      </c>
      <c r="E4" s="48" t="s">
        <v>34</v>
      </c>
      <c r="F4" s="49" t="s">
        <v>35</v>
      </c>
      <c r="G4" s="50" t="s">
        <v>32</v>
      </c>
      <c r="H4" s="50" t="s">
        <v>33</v>
      </c>
      <c r="I4" s="50" t="s">
        <v>34</v>
      </c>
      <c r="J4" s="51" t="s">
        <v>35</v>
      </c>
      <c r="K4" s="51" t="s">
        <v>36</v>
      </c>
      <c r="L4" s="52" t="s">
        <v>32</v>
      </c>
      <c r="M4" s="52" t="s">
        <v>33</v>
      </c>
      <c r="N4" s="52" t="s">
        <v>34</v>
      </c>
      <c r="O4" s="53" t="s">
        <v>35</v>
      </c>
      <c r="P4" s="54" t="s">
        <v>32</v>
      </c>
      <c r="Q4" s="54" t="s">
        <v>33</v>
      </c>
      <c r="R4" s="54" t="s">
        <v>34</v>
      </c>
      <c r="S4" s="55" t="s">
        <v>35</v>
      </c>
      <c r="T4" s="56" t="s">
        <v>32</v>
      </c>
      <c r="U4" s="56" t="s">
        <v>33</v>
      </c>
      <c r="V4" s="56" t="s">
        <v>34</v>
      </c>
      <c r="W4" s="57" t="s">
        <v>35</v>
      </c>
      <c r="X4" s="58" t="s">
        <v>32</v>
      </c>
      <c r="Y4" s="58" t="s">
        <v>33</v>
      </c>
      <c r="Z4" s="58" t="s">
        <v>34</v>
      </c>
      <c r="AA4" s="59" t="s">
        <v>35</v>
      </c>
      <c r="AB4" s="60" t="s">
        <v>32</v>
      </c>
      <c r="AC4" s="60" t="s">
        <v>33</v>
      </c>
      <c r="AD4" s="60" t="s">
        <v>34</v>
      </c>
      <c r="AE4" s="61" t="s">
        <v>35</v>
      </c>
      <c r="AF4" s="48" t="s">
        <v>32</v>
      </c>
      <c r="AG4" s="48" t="s">
        <v>33</v>
      </c>
      <c r="AH4" s="48" t="s">
        <v>34</v>
      </c>
      <c r="AI4" s="49" t="s">
        <v>35</v>
      </c>
      <c r="AJ4" s="49" t="s">
        <v>37</v>
      </c>
      <c r="AK4" s="62" t="s">
        <v>32</v>
      </c>
      <c r="AL4" s="62" t="s">
        <v>33</v>
      </c>
      <c r="AM4" s="62" t="s">
        <v>34</v>
      </c>
      <c r="AN4" s="63" t="s">
        <v>35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 xr:uid="{00000000-0009-0000-0000-000003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28515625" customWidth="1"/>
    <col min="4" max="4" width="15.28515625" customWidth="1"/>
    <col min="5" max="5" width="16.7109375" customWidth="1"/>
    <col min="6" max="6" width="15.7109375" customWidth="1"/>
    <col min="8" max="8" width="15" customWidth="1"/>
    <col min="9" max="9" width="15.42578125" customWidth="1"/>
    <col min="10" max="10" width="19.5703125" customWidth="1"/>
    <col min="11" max="11" width="21.28515625" customWidth="1"/>
    <col min="32" max="32" width="16.7109375" customWidth="1"/>
    <col min="33" max="33" width="15.7109375" customWidth="1"/>
    <col min="34" max="34" width="15.28515625" customWidth="1"/>
    <col min="35" max="36" width="15.7109375" customWidth="1"/>
  </cols>
  <sheetData>
    <row r="3" spans="2:40" x14ac:dyDescent="0.25">
      <c r="B3" s="180" t="s">
        <v>28</v>
      </c>
      <c r="C3" s="181" t="s">
        <v>1</v>
      </c>
      <c r="D3" s="181"/>
      <c r="E3" s="181"/>
      <c r="F3" s="181"/>
      <c r="G3" s="182" t="s">
        <v>2</v>
      </c>
      <c r="H3" s="183"/>
      <c r="I3" s="183"/>
      <c r="J3" s="183"/>
      <c r="K3" s="184"/>
      <c r="L3" s="185" t="s">
        <v>3</v>
      </c>
      <c r="M3" s="185"/>
      <c r="N3" s="185"/>
      <c r="O3" s="185"/>
      <c r="P3" s="186" t="s">
        <v>4</v>
      </c>
      <c r="Q3" s="186"/>
      <c r="R3" s="186"/>
      <c r="S3" s="186"/>
      <c r="T3" s="187" t="s">
        <v>5</v>
      </c>
      <c r="U3" s="187"/>
      <c r="V3" s="187"/>
      <c r="W3" s="187"/>
      <c r="X3" s="174" t="s">
        <v>6</v>
      </c>
      <c r="Y3" s="174"/>
      <c r="Z3" s="174"/>
      <c r="AA3" s="174"/>
      <c r="AB3" s="175" t="s">
        <v>7</v>
      </c>
      <c r="AC3" s="175"/>
      <c r="AD3" s="175"/>
      <c r="AE3" s="175"/>
      <c r="AF3" s="176" t="s">
        <v>8</v>
      </c>
      <c r="AG3" s="177"/>
      <c r="AH3" s="177"/>
      <c r="AI3" s="177"/>
      <c r="AJ3" s="178"/>
      <c r="AK3" s="179" t="s">
        <v>9</v>
      </c>
      <c r="AL3" s="179"/>
      <c r="AM3" s="179"/>
      <c r="AN3" s="179"/>
    </row>
    <row r="4" spans="2:40" ht="60" x14ac:dyDescent="0.25">
      <c r="B4" s="180"/>
      <c r="C4" s="2" t="s">
        <v>32</v>
      </c>
      <c r="D4" s="2" t="s">
        <v>33</v>
      </c>
      <c r="E4" s="2" t="s">
        <v>34</v>
      </c>
      <c r="F4" s="13" t="s">
        <v>35</v>
      </c>
      <c r="G4" s="3" t="s">
        <v>32</v>
      </c>
      <c r="H4" s="3" t="s">
        <v>33</v>
      </c>
      <c r="I4" s="3" t="s">
        <v>34</v>
      </c>
      <c r="J4" s="16" t="s">
        <v>35</v>
      </c>
      <c r="K4" s="16" t="s">
        <v>36</v>
      </c>
      <c r="L4" s="4" t="s">
        <v>32</v>
      </c>
      <c r="M4" s="4" t="s">
        <v>33</v>
      </c>
      <c r="N4" s="4" t="s">
        <v>34</v>
      </c>
      <c r="O4" s="17" t="s">
        <v>35</v>
      </c>
      <c r="P4" s="5" t="s">
        <v>32</v>
      </c>
      <c r="Q4" s="5" t="s">
        <v>33</v>
      </c>
      <c r="R4" s="5" t="s">
        <v>34</v>
      </c>
      <c r="S4" s="18" t="s">
        <v>35</v>
      </c>
      <c r="T4" s="6" t="s">
        <v>32</v>
      </c>
      <c r="U4" s="6" t="s">
        <v>33</v>
      </c>
      <c r="V4" s="6" t="s">
        <v>34</v>
      </c>
      <c r="W4" s="19" t="s">
        <v>35</v>
      </c>
      <c r="X4" s="7" t="s">
        <v>32</v>
      </c>
      <c r="Y4" s="7" t="s">
        <v>33</v>
      </c>
      <c r="Z4" s="7" t="s">
        <v>34</v>
      </c>
      <c r="AA4" s="21" t="s">
        <v>35</v>
      </c>
      <c r="AB4" s="8" t="s">
        <v>32</v>
      </c>
      <c r="AC4" s="8" t="s">
        <v>33</v>
      </c>
      <c r="AD4" s="8" t="s">
        <v>34</v>
      </c>
      <c r="AE4" s="22" t="s">
        <v>35</v>
      </c>
      <c r="AF4" s="2" t="s">
        <v>32</v>
      </c>
      <c r="AG4" s="2" t="s">
        <v>33</v>
      </c>
      <c r="AH4" s="2" t="s">
        <v>34</v>
      </c>
      <c r="AI4" s="13" t="s">
        <v>35</v>
      </c>
      <c r="AJ4" s="13" t="s">
        <v>37</v>
      </c>
      <c r="AK4" s="9" t="s">
        <v>32</v>
      </c>
      <c r="AL4" s="9" t="s">
        <v>33</v>
      </c>
      <c r="AM4" s="9" t="s">
        <v>34</v>
      </c>
      <c r="AN4" s="23" t="s">
        <v>35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42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 xr:uid="{00000000-0009-0000-0000-000004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28515625" style="1" customWidth="1"/>
    <col min="7" max="7" width="16.28515625" style="15" customWidth="1"/>
    <col min="8" max="10" width="16.28515625" style="1" customWidth="1"/>
    <col min="11" max="12" width="16.28515625" style="15" customWidth="1"/>
    <col min="13" max="15" width="16.28515625" style="1" customWidth="1"/>
    <col min="16" max="16" width="16.28515625" style="15" customWidth="1"/>
    <col min="17" max="19" width="16.28515625" style="1" customWidth="1"/>
    <col min="20" max="20" width="16.28515625" style="15" customWidth="1"/>
    <col min="21" max="23" width="16.28515625" style="1" customWidth="1"/>
    <col min="24" max="24" width="16.28515625" style="15" customWidth="1"/>
    <col min="25" max="27" width="16.28515625" style="1" customWidth="1"/>
    <col min="28" max="28" width="16.28515625" style="15" customWidth="1"/>
    <col min="29" max="31" width="16.28515625" style="1" customWidth="1"/>
    <col min="32" max="32" width="16.28515625" style="15" customWidth="1"/>
    <col min="33" max="35" width="16.28515625" style="1" customWidth="1"/>
    <col min="36" max="37" width="16.28515625" style="15" customWidth="1"/>
    <col min="38" max="40" width="15.7109375" style="1" customWidth="1"/>
    <col min="41" max="41" width="15.7109375" style="15" customWidth="1"/>
  </cols>
  <sheetData>
    <row r="3" spans="3:41" x14ac:dyDescent="0.25">
      <c r="C3" s="180" t="s">
        <v>28</v>
      </c>
      <c r="D3" s="181" t="s">
        <v>1</v>
      </c>
      <c r="E3" s="181"/>
      <c r="F3" s="181"/>
      <c r="G3" s="181"/>
      <c r="H3" s="182" t="s">
        <v>2</v>
      </c>
      <c r="I3" s="183"/>
      <c r="J3" s="183"/>
      <c r="K3" s="183"/>
      <c r="L3" s="184"/>
      <c r="M3" s="185" t="s">
        <v>3</v>
      </c>
      <c r="N3" s="185"/>
      <c r="O3" s="185"/>
      <c r="P3" s="185"/>
      <c r="Q3" s="186" t="s">
        <v>4</v>
      </c>
      <c r="R3" s="186"/>
      <c r="S3" s="186"/>
      <c r="T3" s="186"/>
      <c r="U3" s="187" t="s">
        <v>5</v>
      </c>
      <c r="V3" s="187"/>
      <c r="W3" s="187"/>
      <c r="X3" s="187"/>
      <c r="Y3" s="174" t="s">
        <v>6</v>
      </c>
      <c r="Z3" s="174"/>
      <c r="AA3" s="174"/>
      <c r="AB3" s="174"/>
      <c r="AC3" s="175" t="s">
        <v>7</v>
      </c>
      <c r="AD3" s="175"/>
      <c r="AE3" s="175"/>
      <c r="AF3" s="175"/>
      <c r="AG3" s="176" t="s">
        <v>8</v>
      </c>
      <c r="AH3" s="177"/>
      <c r="AI3" s="177"/>
      <c r="AJ3" s="177"/>
      <c r="AK3" s="178"/>
      <c r="AL3" s="179" t="s">
        <v>9</v>
      </c>
      <c r="AM3" s="179"/>
      <c r="AN3" s="179"/>
      <c r="AO3" s="179"/>
    </row>
    <row r="4" spans="3:41" ht="30" x14ac:dyDescent="0.25">
      <c r="C4" s="180"/>
      <c r="D4" s="2" t="s">
        <v>32</v>
      </c>
      <c r="E4" s="2" t="s">
        <v>33</v>
      </c>
      <c r="F4" s="2" t="s">
        <v>34</v>
      </c>
      <c r="G4" s="13" t="s">
        <v>35</v>
      </c>
      <c r="H4" s="3" t="s">
        <v>32</v>
      </c>
      <c r="I4" s="3" t="s">
        <v>33</v>
      </c>
      <c r="J4" s="3" t="s">
        <v>34</v>
      </c>
      <c r="K4" s="16" t="s">
        <v>35</v>
      </c>
      <c r="L4" s="16" t="s">
        <v>36</v>
      </c>
      <c r="M4" s="4" t="s">
        <v>32</v>
      </c>
      <c r="N4" s="4" t="s">
        <v>33</v>
      </c>
      <c r="O4" s="4" t="s">
        <v>34</v>
      </c>
      <c r="P4" s="17" t="s">
        <v>35</v>
      </c>
      <c r="Q4" s="5" t="s">
        <v>32</v>
      </c>
      <c r="R4" s="5" t="s">
        <v>33</v>
      </c>
      <c r="S4" s="5" t="s">
        <v>34</v>
      </c>
      <c r="T4" s="18" t="s">
        <v>35</v>
      </c>
      <c r="U4" s="6" t="s">
        <v>32</v>
      </c>
      <c r="V4" s="6" t="s">
        <v>33</v>
      </c>
      <c r="W4" s="6" t="s">
        <v>34</v>
      </c>
      <c r="X4" s="19" t="s">
        <v>35</v>
      </c>
      <c r="Y4" s="7" t="s">
        <v>32</v>
      </c>
      <c r="Z4" s="7" t="s">
        <v>33</v>
      </c>
      <c r="AA4" s="7" t="s">
        <v>34</v>
      </c>
      <c r="AB4" s="21" t="s">
        <v>35</v>
      </c>
      <c r="AC4" s="8" t="s">
        <v>32</v>
      </c>
      <c r="AD4" s="8" t="s">
        <v>33</v>
      </c>
      <c r="AE4" s="8" t="s">
        <v>34</v>
      </c>
      <c r="AF4" s="22" t="s">
        <v>35</v>
      </c>
      <c r="AG4" s="2" t="s">
        <v>32</v>
      </c>
      <c r="AH4" s="2" t="s">
        <v>33</v>
      </c>
      <c r="AI4" s="2" t="s">
        <v>34</v>
      </c>
      <c r="AJ4" s="13" t="s">
        <v>35</v>
      </c>
      <c r="AK4" s="13" t="s">
        <v>37</v>
      </c>
      <c r="AL4" s="9" t="s">
        <v>32</v>
      </c>
      <c r="AM4" s="9" t="s">
        <v>33</v>
      </c>
      <c r="AN4" s="9" t="s">
        <v>34</v>
      </c>
      <c r="AO4" s="23" t="s">
        <v>35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 xr:uid="{00000000-0009-0000-0000-000005000000}"/>
  <mergeCells count="10">
    <mergeCell ref="AC3:AF3"/>
    <mergeCell ref="AL3:AO3"/>
    <mergeCell ref="D3:G3"/>
    <mergeCell ref="AG3:AK3"/>
    <mergeCell ref="H3:L3"/>
    <mergeCell ref="C3:C4"/>
    <mergeCell ref="M3:P3"/>
    <mergeCell ref="Q3:T3"/>
    <mergeCell ref="U3:X3"/>
    <mergeCell ref="Y3:AB3"/>
  </mergeCells>
  <pageMargins left="0.7" right="0.7" top="0.75" bottom="0.75" header="0.3" footer="0.3"/>
  <pageSetup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AN369"/>
  <sheetViews>
    <sheetView topLeftCell="B3" workbookViewId="0">
      <pane xSplit="1" ySplit="2" topLeftCell="AE350" activePane="bottomRight" state="frozen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28515625" style="1" customWidth="1"/>
    <col min="6" max="6" width="16.28515625" style="15" customWidth="1"/>
    <col min="7" max="9" width="16.28515625" style="1" customWidth="1"/>
    <col min="10" max="11" width="16.28515625" style="15" customWidth="1"/>
    <col min="12" max="14" width="16.28515625" style="1" customWidth="1"/>
    <col min="15" max="15" width="16.28515625" style="15" customWidth="1"/>
    <col min="16" max="18" width="16.28515625" style="1" customWidth="1"/>
    <col min="19" max="19" width="16.28515625" style="15" customWidth="1"/>
    <col min="20" max="22" width="16.28515625" style="1" customWidth="1"/>
    <col min="23" max="23" width="16.28515625" style="15" customWidth="1"/>
    <col min="24" max="26" width="16.28515625" style="1" customWidth="1"/>
    <col min="27" max="27" width="16.28515625" style="15" customWidth="1"/>
    <col min="28" max="30" width="16.28515625" style="1" customWidth="1"/>
    <col min="31" max="31" width="16.28515625" style="15" customWidth="1"/>
    <col min="32" max="34" width="16.28515625" style="1" customWidth="1"/>
    <col min="35" max="36" width="16.28515625" style="15" customWidth="1"/>
    <col min="37" max="39" width="15.7109375" style="1" customWidth="1"/>
    <col min="40" max="40" width="15.7109375" style="15" customWidth="1"/>
  </cols>
  <sheetData>
    <row r="3" spans="2:40" x14ac:dyDescent="0.25">
      <c r="B3" s="180" t="s">
        <v>28</v>
      </c>
      <c r="C3" s="181" t="s">
        <v>1</v>
      </c>
      <c r="D3" s="181"/>
      <c r="E3" s="181"/>
      <c r="F3" s="181"/>
      <c r="G3" s="182" t="s">
        <v>2</v>
      </c>
      <c r="H3" s="183"/>
      <c r="I3" s="183"/>
      <c r="J3" s="183"/>
      <c r="K3" s="184"/>
      <c r="L3" s="185" t="s">
        <v>3</v>
      </c>
      <c r="M3" s="185"/>
      <c r="N3" s="185"/>
      <c r="O3" s="185"/>
      <c r="P3" s="186" t="s">
        <v>4</v>
      </c>
      <c r="Q3" s="186"/>
      <c r="R3" s="186"/>
      <c r="S3" s="186"/>
      <c r="T3" s="187" t="s">
        <v>5</v>
      </c>
      <c r="U3" s="187"/>
      <c r="V3" s="187"/>
      <c r="W3" s="187"/>
      <c r="X3" s="174" t="s">
        <v>6</v>
      </c>
      <c r="Y3" s="174"/>
      <c r="Z3" s="174"/>
      <c r="AA3" s="174"/>
      <c r="AB3" s="175" t="s">
        <v>7</v>
      </c>
      <c r="AC3" s="175"/>
      <c r="AD3" s="175"/>
      <c r="AE3" s="175"/>
      <c r="AF3" s="176" t="s">
        <v>8</v>
      </c>
      <c r="AG3" s="177"/>
      <c r="AH3" s="177"/>
      <c r="AI3" s="177"/>
      <c r="AJ3" s="178"/>
      <c r="AK3" s="179" t="s">
        <v>9</v>
      </c>
      <c r="AL3" s="179"/>
      <c r="AM3" s="179"/>
      <c r="AN3" s="179"/>
    </row>
    <row r="4" spans="2:40" ht="30" x14ac:dyDescent="0.25">
      <c r="B4" s="180"/>
      <c r="C4" s="2" t="s">
        <v>32</v>
      </c>
      <c r="D4" s="2" t="s">
        <v>33</v>
      </c>
      <c r="E4" s="2" t="s">
        <v>34</v>
      </c>
      <c r="F4" s="13" t="s">
        <v>35</v>
      </c>
      <c r="G4" s="3" t="s">
        <v>32</v>
      </c>
      <c r="H4" s="3" t="s">
        <v>33</v>
      </c>
      <c r="I4" s="3" t="s">
        <v>34</v>
      </c>
      <c r="J4" s="16" t="s">
        <v>35</v>
      </c>
      <c r="K4" s="16" t="s">
        <v>36</v>
      </c>
      <c r="L4" s="4" t="s">
        <v>32</v>
      </c>
      <c r="M4" s="4" t="s">
        <v>33</v>
      </c>
      <c r="N4" s="4" t="s">
        <v>34</v>
      </c>
      <c r="O4" s="17" t="s">
        <v>35</v>
      </c>
      <c r="P4" s="5" t="s">
        <v>32</v>
      </c>
      <c r="Q4" s="5" t="s">
        <v>33</v>
      </c>
      <c r="R4" s="5" t="s">
        <v>34</v>
      </c>
      <c r="S4" s="18" t="s">
        <v>35</v>
      </c>
      <c r="T4" s="6" t="s">
        <v>32</v>
      </c>
      <c r="U4" s="6" t="s">
        <v>33</v>
      </c>
      <c r="V4" s="6" t="s">
        <v>34</v>
      </c>
      <c r="W4" s="19" t="s">
        <v>35</v>
      </c>
      <c r="X4" s="7" t="s">
        <v>32</v>
      </c>
      <c r="Y4" s="7" t="s">
        <v>33</v>
      </c>
      <c r="Z4" s="7" t="s">
        <v>34</v>
      </c>
      <c r="AA4" s="21" t="s">
        <v>35</v>
      </c>
      <c r="AB4" s="8" t="s">
        <v>32</v>
      </c>
      <c r="AC4" s="8" t="s">
        <v>33</v>
      </c>
      <c r="AD4" s="8" t="s">
        <v>34</v>
      </c>
      <c r="AE4" s="22" t="s">
        <v>35</v>
      </c>
      <c r="AF4" s="2" t="s">
        <v>32</v>
      </c>
      <c r="AG4" s="2" t="s">
        <v>33</v>
      </c>
      <c r="AH4" s="2" t="s">
        <v>34</v>
      </c>
      <c r="AI4" s="13" t="s">
        <v>35</v>
      </c>
      <c r="AJ4" s="13" t="s">
        <v>37</v>
      </c>
      <c r="AK4" s="9" t="s">
        <v>32</v>
      </c>
      <c r="AL4" s="9" t="s">
        <v>33</v>
      </c>
      <c r="AM4" s="9" t="s">
        <v>34</v>
      </c>
      <c r="AN4" s="23" t="s">
        <v>35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AN290"/>
  <sheetViews>
    <sheetView topLeftCell="B3" zoomScale="91" workbookViewId="0">
      <pane xSplit="1" ySplit="2" topLeftCell="C5" activePane="bottomRight" state="frozen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28515625" style="1" customWidth="1"/>
    <col min="6" max="6" width="16.28515625" style="100" customWidth="1"/>
    <col min="7" max="9" width="16.28515625" style="1" customWidth="1"/>
    <col min="10" max="10" width="16.28515625" style="100" customWidth="1"/>
    <col min="11" max="11" width="16.28515625" style="15" customWidth="1"/>
    <col min="12" max="14" width="16.28515625" style="1" customWidth="1"/>
    <col min="15" max="15" width="16.28515625" style="100" customWidth="1"/>
    <col min="16" max="18" width="16.28515625" style="1" customWidth="1"/>
    <col min="19" max="19" width="16.28515625" style="100" customWidth="1"/>
    <col min="20" max="22" width="16.28515625" style="1" customWidth="1"/>
    <col min="23" max="23" width="16.28515625" style="100" customWidth="1"/>
    <col min="24" max="26" width="16.28515625" style="1" customWidth="1"/>
    <col min="27" max="27" width="16.28515625" style="100" customWidth="1"/>
    <col min="28" max="30" width="16.28515625" style="1" customWidth="1"/>
    <col min="31" max="31" width="16.28515625" style="100" customWidth="1"/>
    <col min="32" max="34" width="16.28515625" style="1" customWidth="1"/>
    <col min="35" max="35" width="16.28515625" style="100" customWidth="1"/>
    <col min="36" max="36" width="16.28515625" style="15" customWidth="1"/>
    <col min="37" max="39" width="15.7109375" style="1" customWidth="1"/>
    <col min="40" max="40" width="15.7109375" style="100" customWidth="1"/>
  </cols>
  <sheetData>
    <row r="3" spans="2:40" x14ac:dyDescent="0.25">
      <c r="B3" s="180" t="s">
        <v>28</v>
      </c>
      <c r="C3" s="181" t="s">
        <v>1</v>
      </c>
      <c r="D3" s="181"/>
      <c r="E3" s="181"/>
      <c r="F3" s="181"/>
      <c r="G3" s="182" t="s">
        <v>2</v>
      </c>
      <c r="H3" s="183"/>
      <c r="I3" s="183"/>
      <c r="J3" s="183"/>
      <c r="K3" s="184"/>
      <c r="L3" s="185" t="s">
        <v>3</v>
      </c>
      <c r="M3" s="185"/>
      <c r="N3" s="185"/>
      <c r="O3" s="185"/>
      <c r="P3" s="186" t="s">
        <v>4</v>
      </c>
      <c r="Q3" s="186"/>
      <c r="R3" s="186"/>
      <c r="S3" s="186"/>
      <c r="T3" s="187" t="s">
        <v>5</v>
      </c>
      <c r="U3" s="187"/>
      <c r="V3" s="187"/>
      <c r="W3" s="187"/>
      <c r="X3" s="174" t="s">
        <v>6</v>
      </c>
      <c r="Y3" s="174"/>
      <c r="Z3" s="174"/>
      <c r="AA3" s="174"/>
      <c r="AB3" s="175" t="s">
        <v>7</v>
      </c>
      <c r="AC3" s="175"/>
      <c r="AD3" s="175"/>
      <c r="AE3" s="175"/>
      <c r="AF3" s="176" t="s">
        <v>8</v>
      </c>
      <c r="AG3" s="177"/>
      <c r="AH3" s="177"/>
      <c r="AI3" s="177"/>
      <c r="AJ3" s="178"/>
      <c r="AK3" s="179" t="s">
        <v>9</v>
      </c>
      <c r="AL3" s="179"/>
      <c r="AM3" s="179"/>
      <c r="AN3" s="179"/>
    </row>
    <row r="4" spans="2:40" ht="30" x14ac:dyDescent="0.25">
      <c r="B4" s="180"/>
      <c r="C4" s="2" t="s">
        <v>32</v>
      </c>
      <c r="D4" s="2" t="s">
        <v>33</v>
      </c>
      <c r="E4" s="2" t="s">
        <v>34</v>
      </c>
      <c r="F4" s="88" t="s">
        <v>35</v>
      </c>
      <c r="G4" s="3" t="s">
        <v>32</v>
      </c>
      <c r="H4" s="3" t="s">
        <v>33</v>
      </c>
      <c r="I4" s="3" t="s">
        <v>34</v>
      </c>
      <c r="J4" s="89" t="s">
        <v>35</v>
      </c>
      <c r="K4" s="16" t="s">
        <v>36</v>
      </c>
      <c r="L4" s="4" t="s">
        <v>32</v>
      </c>
      <c r="M4" s="4" t="s">
        <v>33</v>
      </c>
      <c r="N4" s="4" t="s">
        <v>34</v>
      </c>
      <c r="O4" s="90" t="s">
        <v>35</v>
      </c>
      <c r="P4" s="5" t="s">
        <v>32</v>
      </c>
      <c r="Q4" s="5" t="s">
        <v>33</v>
      </c>
      <c r="R4" s="5" t="s">
        <v>34</v>
      </c>
      <c r="S4" s="91" t="s">
        <v>35</v>
      </c>
      <c r="T4" s="6" t="s">
        <v>32</v>
      </c>
      <c r="U4" s="6" t="s">
        <v>33</v>
      </c>
      <c r="V4" s="6" t="s">
        <v>34</v>
      </c>
      <c r="W4" s="92" t="s">
        <v>35</v>
      </c>
      <c r="X4" s="7" t="s">
        <v>32</v>
      </c>
      <c r="Y4" s="7" t="s">
        <v>33</v>
      </c>
      <c r="Z4" s="7" t="s">
        <v>34</v>
      </c>
      <c r="AA4" s="93" t="s">
        <v>35</v>
      </c>
      <c r="AB4" s="8" t="s">
        <v>32</v>
      </c>
      <c r="AC4" s="8" t="s">
        <v>33</v>
      </c>
      <c r="AD4" s="8" t="s">
        <v>34</v>
      </c>
      <c r="AE4" s="94" t="s">
        <v>35</v>
      </c>
      <c r="AF4" s="2" t="s">
        <v>32</v>
      </c>
      <c r="AG4" s="2" t="s">
        <v>33</v>
      </c>
      <c r="AH4" s="2" t="s">
        <v>34</v>
      </c>
      <c r="AI4" s="88" t="s">
        <v>35</v>
      </c>
      <c r="AJ4" s="13" t="s">
        <v>37</v>
      </c>
      <c r="AK4" s="9" t="s">
        <v>32</v>
      </c>
      <c r="AL4" s="9" t="s">
        <v>33</v>
      </c>
      <c r="AM4" s="9" t="s">
        <v>34</v>
      </c>
      <c r="AN4" s="95" t="s">
        <v>35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23AE83-5272-4F6C-BE2F-FC128E9193CE}">
  <ds:schemaRefs>
    <ds:schemaRef ds:uri="http://schemas.microsoft.com/office/2006/metadata/properties"/>
    <ds:schemaRef ds:uri="http://schemas.microsoft.com/office/infopath/2007/PartnerControls"/>
    <ds:schemaRef ds:uri="0318bfa1-f4c8-482c-8f68-d7f215aa572b"/>
    <ds:schemaRef ds:uri="23ded3f6-efb1-4e92-a74c-e903af138b69"/>
  </ds:schemaRefs>
</ds:datastoreItem>
</file>

<file path=customXml/itemProps2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B1FE3-1C75-42C8-B403-5B9113594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Indicadores</vt:lpstr>
      <vt:lpstr>2026</vt:lpstr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Claudia Angelica, Quintero Moreno</cp:lastModifiedBy>
  <cp:revision/>
  <dcterms:created xsi:type="dcterms:W3CDTF">2022-07-01T18:23:21Z</dcterms:created>
  <dcterms:modified xsi:type="dcterms:W3CDTF">2026-05-31T20:50:37Z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